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07344\Box\BG3908 NwWetering\BG3908 NwWetering Team\BG3908 Technical Data\6.2 WIP\10 Workspace\50 Electrical\Bestek\"/>
    </mc:Choice>
  </mc:AlternateContent>
  <xr:revisionPtr revIDLastSave="0" documentId="13_ncr:1_{BB9913FA-36A0-4A88-B6A4-BAA189183411}" xr6:coauthVersionLast="44" xr6:coauthVersionMax="45" xr10:uidLastSave="{00000000-0000-0000-0000-000000000000}"/>
  <bookViews>
    <workbookView xWindow="28680" yWindow="-120" windowWidth="29040" windowHeight="15840" tabRatio="597" xr2:uid="{00000000-000D-0000-FFFF-FFFF00000000}"/>
  </bookViews>
  <sheets>
    <sheet name="V-lijst" sheetId="1" r:id="rId1"/>
    <sheet name="M-lijst" sheetId="2" r:id="rId2"/>
    <sheet name="K-lijsten" sheetId="3" r:id="rId3"/>
  </sheets>
  <externalReferences>
    <externalReference r:id="rId4"/>
  </externalReferences>
  <definedNames>
    <definedName name="automaatkeuze">'K-lijsten'!$B$4:$D$35</definedName>
    <definedName name="IE_klasse">'K-lijsten'!$J$22:$J$24</definedName>
    <definedName name="installatieautomaten">'K-lijsten'!$B$10:$B$23</definedName>
    <definedName name="Kastcode">#REF!</definedName>
    <definedName name="Keuzelijst_IE_normmotoren">'[1]M-lijst'!$E$4:$E$31</definedName>
    <definedName name="Keuzelijst_levering_en_montage">'[1]K-lijsten'!$R$2:$R$6</definedName>
    <definedName name="Levering_montage">'K-lijsten'!$P$2:$P$6</definedName>
    <definedName name="locatiecode">#REF!</definedName>
    <definedName name="motoren" localSheetId="2">'K-lijsten'!#REF!</definedName>
    <definedName name="motoren">'M-lijst'!$A$8:$C$35</definedName>
    <definedName name="_xlnm.Print_Area" localSheetId="0">'V-lijst'!$A$1:$AJ$335</definedName>
    <definedName name="_xlnm.Print_Titles" localSheetId="0">'V-lijst'!$1:$20</definedName>
    <definedName name="Rated_Diversity_Factor">'K-lijsten'!$J$18</definedName>
    <definedName name="Spanning_AC">'K-lijsten'!$S$2:$S$6</definedName>
    <definedName name="Status">'K-lijsten'!$M$2:$M$6</definedName>
    <definedName name="Wijze_voeding_aanloop">'K-lijsten'!$J$2:$J$14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P112" i="1" l="1"/>
  <c r="AM112" i="1"/>
  <c r="AL112" i="1"/>
  <c r="AH112" i="1"/>
  <c r="AB112" i="1"/>
  <c r="W112" i="1"/>
  <c r="S112" i="1"/>
  <c r="R112" i="1"/>
  <c r="AC112" i="1" s="1"/>
  <c r="P112" i="1"/>
  <c r="Q112" i="1" s="1"/>
  <c r="T112" i="1" s="1"/>
  <c r="AP111" i="1"/>
  <c r="AM111" i="1"/>
  <c r="AL111" i="1"/>
  <c r="AH111" i="1"/>
  <c r="AB111" i="1"/>
  <c r="W111" i="1"/>
  <c r="S111" i="1"/>
  <c r="R111" i="1"/>
  <c r="AC111" i="1" s="1"/>
  <c r="P111" i="1"/>
  <c r="Q111" i="1" s="1"/>
  <c r="T111" i="1" s="1"/>
  <c r="AP110" i="1"/>
  <c r="AM110" i="1"/>
  <c r="AL110" i="1"/>
  <c r="AH110" i="1"/>
  <c r="AB110" i="1"/>
  <c r="W110" i="1"/>
  <c r="S110" i="1"/>
  <c r="R110" i="1"/>
  <c r="P110" i="1"/>
  <c r="Q110" i="1" s="1"/>
  <c r="T110" i="1" s="1"/>
  <c r="AP107" i="1"/>
  <c r="AM107" i="1"/>
  <c r="AL107" i="1"/>
  <c r="AB107" i="1"/>
  <c r="W107" i="1"/>
  <c r="S107" i="1"/>
  <c r="R107" i="1"/>
  <c r="X107" i="1" s="1"/>
  <c r="Y107" i="1" s="1"/>
  <c r="AN107" i="1" s="1"/>
  <c r="P107" i="1"/>
  <c r="N107" i="1" s="1"/>
  <c r="AC110" i="1" l="1"/>
  <c r="AD110" i="1" s="1"/>
  <c r="AQ110" i="1" s="1"/>
  <c r="AD112" i="1"/>
  <c r="AQ112" i="1" s="1"/>
  <c r="X112" i="1"/>
  <c r="Y112" i="1" s="1"/>
  <c r="AN112" i="1" s="1"/>
  <c r="N112" i="1"/>
  <c r="AI112" i="1" s="1"/>
  <c r="AD111" i="1"/>
  <c r="AQ111" i="1" s="1"/>
  <c r="X111" i="1"/>
  <c r="Y111" i="1" s="1"/>
  <c r="AN111" i="1" s="1"/>
  <c r="N111" i="1"/>
  <c r="AI111" i="1" s="1"/>
  <c r="X110" i="1"/>
  <c r="Y110" i="1" s="1"/>
  <c r="AN110" i="1" s="1"/>
  <c r="N110" i="1"/>
  <c r="AI110" i="1" s="1"/>
  <c r="AR107" i="1"/>
  <c r="AI107" i="1"/>
  <c r="Q107" i="1"/>
  <c r="T107" i="1" s="1"/>
  <c r="AC107" i="1"/>
  <c r="AD107" i="1" s="1"/>
  <c r="AQ107" i="1" s="1"/>
  <c r="AL147" i="1"/>
  <c r="AQ142" i="1"/>
  <c r="AN142" i="1"/>
  <c r="AL142" i="1"/>
  <c r="AB142" i="1"/>
  <c r="W142" i="1"/>
  <c r="S142" i="1"/>
  <c r="R142" i="1"/>
  <c r="P142" i="1"/>
  <c r="AQ141" i="1"/>
  <c r="AN141" i="1"/>
  <c r="AL141" i="1"/>
  <c r="AB141" i="1"/>
  <c r="W141" i="1"/>
  <c r="S141" i="1"/>
  <c r="R141" i="1"/>
  <c r="P141" i="1"/>
  <c r="Q141" i="1" s="1"/>
  <c r="AQ140" i="1"/>
  <c r="AN140" i="1"/>
  <c r="AL140" i="1"/>
  <c r="AB140" i="1"/>
  <c r="W140" i="1"/>
  <c r="S140" i="1"/>
  <c r="R140" i="1"/>
  <c r="P140" i="1"/>
  <c r="Q140" i="1" s="1"/>
  <c r="P156" i="1"/>
  <c r="R156" i="1"/>
  <c r="S156" i="1"/>
  <c r="W156" i="1"/>
  <c r="AB156" i="1"/>
  <c r="AL156" i="1"/>
  <c r="AN156" i="1"/>
  <c r="AQ156" i="1"/>
  <c r="P157" i="1"/>
  <c r="R157" i="1"/>
  <c r="S157" i="1"/>
  <c r="W157" i="1"/>
  <c r="AB157" i="1"/>
  <c r="AL157" i="1"/>
  <c r="AN157" i="1"/>
  <c r="AQ157" i="1"/>
  <c r="AS107" i="1" l="1"/>
  <c r="AV107" i="1"/>
  <c r="AH107" i="1" s="1"/>
  <c r="AT107" i="1"/>
  <c r="N142" i="1"/>
  <c r="AR142" i="1" s="1"/>
  <c r="N157" i="1"/>
  <c r="AI157" i="1" s="1"/>
  <c r="T141" i="1"/>
  <c r="X156" i="1"/>
  <c r="X140" i="1"/>
  <c r="Y140" i="1" s="1"/>
  <c r="AC141" i="1"/>
  <c r="AD141" i="1" s="1"/>
  <c r="AP141" i="1" s="1"/>
  <c r="T140" i="1"/>
  <c r="AC140" i="1"/>
  <c r="AD140" i="1" s="1"/>
  <c r="AC156" i="1"/>
  <c r="Q142" i="1"/>
  <c r="T142" i="1" s="1"/>
  <c r="AC142" i="1"/>
  <c r="Q157" i="1"/>
  <c r="T157" i="1" s="1"/>
  <c r="N140" i="1"/>
  <c r="AR140" i="1" s="1"/>
  <c r="AT140" i="1" s="1"/>
  <c r="X141" i="1"/>
  <c r="Y141" i="1" s="1"/>
  <c r="AM141" i="1" s="1"/>
  <c r="N156" i="1"/>
  <c r="AI156" i="1" s="1"/>
  <c r="AQ147" i="1"/>
  <c r="BA147" i="1" s="1"/>
  <c r="BA148" i="1" s="1"/>
  <c r="BA149" i="1" s="1"/>
  <c r="AN147" i="1"/>
  <c r="AX147" i="1" s="1"/>
  <c r="AX148" i="1" s="1"/>
  <c r="AX149" i="1" s="1"/>
  <c r="N141" i="1"/>
  <c r="X142" i="1"/>
  <c r="AC157" i="1"/>
  <c r="X157" i="1"/>
  <c r="Q156" i="1"/>
  <c r="S93" i="1"/>
  <c r="R93" i="1"/>
  <c r="Q93" i="1"/>
  <c r="P93" i="1"/>
  <c r="AQ93" i="1"/>
  <c r="AN93" i="1"/>
  <c r="AL93" i="1"/>
  <c r="AB93" i="1"/>
  <c r="W93" i="1"/>
  <c r="AH109" i="1"/>
  <c r="AL109" i="1"/>
  <c r="AM109" i="1"/>
  <c r="AP109" i="1"/>
  <c r="AB109" i="1"/>
  <c r="W109" i="1"/>
  <c r="P109" i="1"/>
  <c r="R109" i="1"/>
  <c r="AL92" i="1"/>
  <c r="AN92" i="1"/>
  <c r="AQ92" i="1"/>
  <c r="AB92" i="1"/>
  <c r="W92" i="1"/>
  <c r="S92" i="1"/>
  <c r="R92" i="1"/>
  <c r="AC92" i="1" s="1"/>
  <c r="P92" i="1"/>
  <c r="J146" i="1" l="1"/>
  <c r="AR157" i="1"/>
  <c r="AS157" i="1" s="1"/>
  <c r="AV157" i="1" s="1"/>
  <c r="AH157" i="1" s="1"/>
  <c r="AI142" i="1"/>
  <c r="N93" i="1"/>
  <c r="AR93" i="1" s="1"/>
  <c r="AS93" i="1" s="1"/>
  <c r="AV93" i="1" s="1"/>
  <c r="AH93" i="1" s="1"/>
  <c r="N92" i="1"/>
  <c r="AR92" i="1" s="1"/>
  <c r="AR156" i="1"/>
  <c r="AS156" i="1" s="1"/>
  <c r="AV156" i="1" s="1"/>
  <c r="AH156" i="1" s="1"/>
  <c r="I146" i="1"/>
  <c r="Y142" i="1"/>
  <c r="AM142" i="1" s="1"/>
  <c r="AS140" i="1"/>
  <c r="AV140" i="1" s="1"/>
  <c r="AH140" i="1" s="1"/>
  <c r="AI140" i="1"/>
  <c r="Y157" i="1"/>
  <c r="AM157" i="1" s="1"/>
  <c r="AD142" i="1"/>
  <c r="AP142" i="1" s="1"/>
  <c r="N109" i="1"/>
  <c r="AI109" i="1" s="1"/>
  <c r="AD157" i="1"/>
  <c r="AP157" i="1" s="1"/>
  <c r="I147" i="1"/>
  <c r="AR141" i="1"/>
  <c r="AI141" i="1"/>
  <c r="AP140" i="1"/>
  <c r="J147" i="1"/>
  <c r="AT142" i="1"/>
  <c r="AS142" i="1"/>
  <c r="AV142" i="1" s="1"/>
  <c r="AH142" i="1" s="1"/>
  <c r="AM140" i="1"/>
  <c r="T156" i="1"/>
  <c r="AD156" i="1"/>
  <c r="AP156" i="1" s="1"/>
  <c r="Y156" i="1"/>
  <c r="AM156" i="1" s="1"/>
  <c r="X92" i="1"/>
  <c r="T93" i="1"/>
  <c r="X93" i="1"/>
  <c r="Y93" i="1" s="1"/>
  <c r="AM93" i="1" s="1"/>
  <c r="AC93" i="1"/>
  <c r="AD93" i="1" s="1"/>
  <c r="AP93" i="1" s="1"/>
  <c r="Q109" i="1"/>
  <c r="Q92" i="1"/>
  <c r="T92" i="1" s="1"/>
  <c r="AR166" i="1"/>
  <c r="AP166" i="1"/>
  <c r="AM166" i="1"/>
  <c r="AL166" i="1"/>
  <c r="AI166" i="1"/>
  <c r="AB166" i="1"/>
  <c r="W166" i="1"/>
  <c r="S166" i="1"/>
  <c r="R166" i="1"/>
  <c r="P166" i="1"/>
  <c r="Q166" i="1" s="1"/>
  <c r="AR165" i="1"/>
  <c r="AP165" i="1"/>
  <c r="AM165" i="1"/>
  <c r="AL165" i="1"/>
  <c r="AI165" i="1"/>
  <c r="AB165" i="1"/>
  <c r="W165" i="1"/>
  <c r="S165" i="1"/>
  <c r="R165" i="1"/>
  <c r="P165" i="1"/>
  <c r="Q165" i="1" s="1"/>
  <c r="AR283" i="1"/>
  <c r="AP283" i="1"/>
  <c r="AM283" i="1"/>
  <c r="AL283" i="1"/>
  <c r="AI283" i="1"/>
  <c r="AB283" i="1"/>
  <c r="W283" i="1"/>
  <c r="S283" i="1"/>
  <c r="R283" i="1"/>
  <c r="P283" i="1"/>
  <c r="Q283" i="1" s="1"/>
  <c r="AR261" i="1"/>
  <c r="AP261" i="1"/>
  <c r="AM261" i="1"/>
  <c r="AL261" i="1"/>
  <c r="AI261" i="1"/>
  <c r="AB261" i="1"/>
  <c r="W261" i="1"/>
  <c r="S261" i="1"/>
  <c r="R261" i="1"/>
  <c r="P261" i="1"/>
  <c r="Q261" i="1" s="1"/>
  <c r="AR260" i="1"/>
  <c r="AS260" i="1" s="1"/>
  <c r="AP260" i="1"/>
  <c r="AM260" i="1"/>
  <c r="AL260" i="1"/>
  <c r="AI260" i="1"/>
  <c r="AB260" i="1"/>
  <c r="W260" i="1"/>
  <c r="S260" i="1"/>
  <c r="R260" i="1"/>
  <c r="P260" i="1"/>
  <c r="Q260" i="1" s="1"/>
  <c r="AR257" i="1"/>
  <c r="AP257" i="1"/>
  <c r="AM257" i="1"/>
  <c r="AL257" i="1"/>
  <c r="AI257" i="1"/>
  <c r="AB257" i="1"/>
  <c r="W257" i="1"/>
  <c r="S257" i="1"/>
  <c r="R257" i="1"/>
  <c r="P257" i="1"/>
  <c r="Q257" i="1" s="1"/>
  <c r="AR256" i="1"/>
  <c r="AS256" i="1" s="1"/>
  <c r="AV256" i="1" s="1"/>
  <c r="AH256" i="1" s="1"/>
  <c r="AP256" i="1"/>
  <c r="AM256" i="1"/>
  <c r="AL256" i="1"/>
  <c r="AI256" i="1"/>
  <c r="AB256" i="1"/>
  <c r="W256" i="1"/>
  <c r="S256" i="1"/>
  <c r="R256" i="1"/>
  <c r="P256" i="1"/>
  <c r="Q256" i="1" s="1"/>
  <c r="AT156" i="1" l="1"/>
  <c r="AT157" i="1"/>
  <c r="AI93" i="1"/>
  <c r="AI92" i="1"/>
  <c r="AM147" i="1"/>
  <c r="AW147" i="1" s="1"/>
  <c r="AW148" i="1" s="1"/>
  <c r="AW149" i="1" s="1"/>
  <c r="AX150" i="1" s="1"/>
  <c r="AX151" i="1" s="1"/>
  <c r="AP147" i="1"/>
  <c r="AZ147" i="1" s="1"/>
  <c r="AZ148" i="1" s="1"/>
  <c r="AZ149" i="1" s="1"/>
  <c r="BA150" i="1" s="1"/>
  <c r="J148" i="1"/>
  <c r="J149" i="1" s="1"/>
  <c r="I148" i="1"/>
  <c r="I149" i="1" s="1"/>
  <c r="AT141" i="1"/>
  <c r="AS141" i="1"/>
  <c r="AV141" i="1" s="1"/>
  <c r="AH141" i="1" s="1"/>
  <c r="I151" i="1"/>
  <c r="Y92" i="1"/>
  <c r="AM92" i="1" s="1"/>
  <c r="AD92" i="1"/>
  <c r="AP92" i="1" s="1"/>
  <c r="X166" i="1"/>
  <c r="Y166" i="1" s="1"/>
  <c r="AN166" i="1" s="1"/>
  <c r="T165" i="1"/>
  <c r="AS166" i="1"/>
  <c r="AV166" i="1" s="1"/>
  <c r="AH166" i="1" s="1"/>
  <c r="AC166" i="1"/>
  <c r="AD166" i="1" s="1"/>
  <c r="AQ166" i="1" s="1"/>
  <c r="AC165" i="1"/>
  <c r="AD165" i="1" s="1"/>
  <c r="AQ165" i="1" s="1"/>
  <c r="T166" i="1"/>
  <c r="X165" i="1"/>
  <c r="Y165" i="1" s="1"/>
  <c r="AN165" i="1" s="1"/>
  <c r="AS165" i="1"/>
  <c r="AV165" i="1" s="1"/>
  <c r="AH165" i="1" s="1"/>
  <c r="X260" i="1"/>
  <c r="Y260" i="1" s="1"/>
  <c r="AN260" i="1" s="1"/>
  <c r="T283" i="1"/>
  <c r="AC257" i="1"/>
  <c r="AD257" i="1" s="1"/>
  <c r="AQ257" i="1" s="1"/>
  <c r="AC283" i="1"/>
  <c r="AD283" i="1" s="1"/>
  <c r="AQ283" i="1" s="1"/>
  <c r="X283" i="1"/>
  <c r="Y283" i="1" s="1"/>
  <c r="AN283" i="1" s="1"/>
  <c r="AS283" i="1"/>
  <c r="AV283" i="1" s="1"/>
  <c r="AH283" i="1" s="1"/>
  <c r="X256" i="1"/>
  <c r="Y256" i="1" s="1"/>
  <c r="AN256" i="1" s="1"/>
  <c r="T256" i="1"/>
  <c r="T257" i="1"/>
  <c r="AC256" i="1"/>
  <c r="AD256" i="1" s="1"/>
  <c r="AQ256" i="1" s="1"/>
  <c r="T261" i="1"/>
  <c r="T260" i="1"/>
  <c r="AC261" i="1"/>
  <c r="AD261" i="1" s="1"/>
  <c r="AQ261" i="1" s="1"/>
  <c r="X261" i="1"/>
  <c r="Y261" i="1" s="1"/>
  <c r="AN261" i="1" s="1"/>
  <c r="AC260" i="1"/>
  <c r="AD260" i="1" s="1"/>
  <c r="AQ260" i="1" s="1"/>
  <c r="AV260" i="1"/>
  <c r="AH260" i="1" s="1"/>
  <c r="AS261" i="1"/>
  <c r="AV261" i="1" s="1"/>
  <c r="AH261" i="1" s="1"/>
  <c r="AS257" i="1"/>
  <c r="AV257" i="1" s="1"/>
  <c r="AH257" i="1" s="1"/>
  <c r="X257" i="1"/>
  <c r="Y257" i="1" s="1"/>
  <c r="AN257" i="1" s="1"/>
  <c r="I150" i="1" l="1"/>
  <c r="J150" i="1"/>
  <c r="AX145" i="1"/>
  <c r="BA145" i="1"/>
  <c r="AX152" i="1"/>
  <c r="AZ152" i="1" s="1"/>
  <c r="I152" i="1" s="1"/>
  <c r="AS92" i="1"/>
  <c r="AV92" i="1" s="1"/>
  <c r="AH92" i="1" s="1"/>
  <c r="AT92" i="1"/>
  <c r="AR209" i="1"/>
  <c r="AQ209" i="1"/>
  <c r="AN209" i="1"/>
  <c r="AL209" i="1"/>
  <c r="AI209" i="1"/>
  <c r="AB209" i="1"/>
  <c r="W209" i="1"/>
  <c r="S209" i="1"/>
  <c r="R209" i="1"/>
  <c r="P209" i="1"/>
  <c r="Q209" i="1" s="1"/>
  <c r="AR216" i="1"/>
  <c r="AL216" i="1"/>
  <c r="AI216" i="1"/>
  <c r="AB216" i="1"/>
  <c r="W216" i="1"/>
  <c r="S216" i="1"/>
  <c r="R216" i="1"/>
  <c r="P216" i="1"/>
  <c r="Q216" i="1" s="1"/>
  <c r="AR215" i="1"/>
  <c r="AL215" i="1"/>
  <c r="AI215" i="1"/>
  <c r="AB215" i="1"/>
  <c r="W215" i="1"/>
  <c r="S215" i="1"/>
  <c r="R215" i="1"/>
  <c r="P215" i="1"/>
  <c r="Q215" i="1" s="1"/>
  <c r="AR214" i="1"/>
  <c r="AL214" i="1"/>
  <c r="AI214" i="1"/>
  <c r="AB214" i="1"/>
  <c r="W214" i="1"/>
  <c r="S214" i="1"/>
  <c r="R214" i="1"/>
  <c r="P214" i="1"/>
  <c r="Q214" i="1" s="1"/>
  <c r="AR213" i="1"/>
  <c r="AL213" i="1"/>
  <c r="AI213" i="1"/>
  <c r="AB213" i="1"/>
  <c r="W213" i="1"/>
  <c r="S213" i="1"/>
  <c r="R213" i="1"/>
  <c r="P213" i="1"/>
  <c r="Q213" i="1" s="1"/>
  <c r="AR212" i="1"/>
  <c r="AL212" i="1"/>
  <c r="AI212" i="1"/>
  <c r="AB212" i="1"/>
  <c r="W212" i="1"/>
  <c r="S212" i="1"/>
  <c r="R212" i="1"/>
  <c r="P212" i="1"/>
  <c r="Q212" i="1" s="1"/>
  <c r="AR211" i="1"/>
  <c r="AL211" i="1"/>
  <c r="AI211" i="1"/>
  <c r="AB211" i="1"/>
  <c r="W211" i="1"/>
  <c r="S211" i="1"/>
  <c r="R211" i="1"/>
  <c r="P211" i="1"/>
  <c r="Q211" i="1" s="1"/>
  <c r="AR210" i="1"/>
  <c r="AQ210" i="1"/>
  <c r="AN210" i="1"/>
  <c r="AL210" i="1"/>
  <c r="AI210" i="1"/>
  <c r="AB210" i="1"/>
  <c r="W210" i="1"/>
  <c r="S210" i="1"/>
  <c r="R210" i="1"/>
  <c r="P210" i="1"/>
  <c r="Q210" i="1" s="1"/>
  <c r="AR208" i="1"/>
  <c r="AS208" i="1" s="1"/>
  <c r="AV208" i="1" s="1"/>
  <c r="AH208" i="1" s="1"/>
  <c r="AL208" i="1"/>
  <c r="AI208" i="1"/>
  <c r="AB208" i="1"/>
  <c r="W208" i="1"/>
  <c r="S208" i="1"/>
  <c r="R208" i="1"/>
  <c r="P208" i="1"/>
  <c r="Q208" i="1" s="1"/>
  <c r="AR207" i="1"/>
  <c r="AP207" i="1"/>
  <c r="AM207" i="1"/>
  <c r="AL207" i="1"/>
  <c r="AI207" i="1"/>
  <c r="AB207" i="1"/>
  <c r="W207" i="1"/>
  <c r="S207" i="1"/>
  <c r="R207" i="1"/>
  <c r="P207" i="1"/>
  <c r="Q207" i="1" s="1"/>
  <c r="AR206" i="1"/>
  <c r="AS206" i="1" s="1"/>
  <c r="AP206" i="1"/>
  <c r="AM206" i="1"/>
  <c r="AL206" i="1"/>
  <c r="AI206" i="1"/>
  <c r="AB206" i="1"/>
  <c r="W206" i="1"/>
  <c r="S206" i="1"/>
  <c r="R206" i="1"/>
  <c r="P206" i="1"/>
  <c r="Q206" i="1" s="1"/>
  <c r="AR205" i="1"/>
  <c r="AP205" i="1"/>
  <c r="AM205" i="1"/>
  <c r="AL205" i="1"/>
  <c r="AI205" i="1"/>
  <c r="AB205" i="1"/>
  <c r="W205" i="1"/>
  <c r="S205" i="1"/>
  <c r="R205" i="1"/>
  <c r="P205" i="1"/>
  <c r="Q205" i="1" s="1"/>
  <c r="AR204" i="1"/>
  <c r="AP204" i="1"/>
  <c r="AM204" i="1"/>
  <c r="AL204" i="1"/>
  <c r="AI204" i="1"/>
  <c r="AB204" i="1"/>
  <c r="W204" i="1"/>
  <c r="S204" i="1"/>
  <c r="R204" i="1"/>
  <c r="P204" i="1"/>
  <c r="Q204" i="1" s="1"/>
  <c r="AR203" i="1"/>
  <c r="AP203" i="1"/>
  <c r="AM203" i="1"/>
  <c r="AL203" i="1"/>
  <c r="AI203" i="1"/>
  <c r="AB203" i="1"/>
  <c r="W203" i="1"/>
  <c r="S203" i="1"/>
  <c r="R203" i="1"/>
  <c r="P203" i="1"/>
  <c r="Q203" i="1" s="1"/>
  <c r="AR202" i="1"/>
  <c r="AS202" i="1" s="1"/>
  <c r="AV202" i="1" s="1"/>
  <c r="AH202" i="1" s="1"/>
  <c r="AP202" i="1"/>
  <c r="AM202" i="1"/>
  <c r="AL202" i="1"/>
  <c r="AI202" i="1"/>
  <c r="AB202" i="1"/>
  <c r="W202" i="1"/>
  <c r="S202" i="1"/>
  <c r="R202" i="1"/>
  <c r="P202" i="1"/>
  <c r="Q202" i="1" s="1"/>
  <c r="AR201" i="1"/>
  <c r="AS201" i="1" s="1"/>
  <c r="AL201" i="1"/>
  <c r="AI201" i="1"/>
  <c r="AB201" i="1"/>
  <c r="W201" i="1"/>
  <c r="S201" i="1"/>
  <c r="R201" i="1"/>
  <c r="P201" i="1"/>
  <c r="Q201" i="1" s="1"/>
  <c r="AR200" i="1"/>
  <c r="AL200" i="1"/>
  <c r="AI200" i="1"/>
  <c r="AB200" i="1"/>
  <c r="W200" i="1"/>
  <c r="S200" i="1"/>
  <c r="R200" i="1"/>
  <c r="P200" i="1"/>
  <c r="Q200" i="1" s="1"/>
  <c r="AR199" i="1"/>
  <c r="AL199" i="1"/>
  <c r="AI199" i="1"/>
  <c r="AB199" i="1"/>
  <c r="W199" i="1"/>
  <c r="S199" i="1"/>
  <c r="R199" i="1"/>
  <c r="P199" i="1"/>
  <c r="Q199" i="1" s="1"/>
  <c r="AR253" i="1"/>
  <c r="AP253" i="1"/>
  <c r="AM253" i="1"/>
  <c r="AL253" i="1"/>
  <c r="AI253" i="1"/>
  <c r="AB253" i="1"/>
  <c r="W253" i="1"/>
  <c r="S253" i="1"/>
  <c r="R253" i="1"/>
  <c r="P253" i="1"/>
  <c r="Q253" i="1" s="1"/>
  <c r="AR252" i="1"/>
  <c r="AP252" i="1"/>
  <c r="AM252" i="1"/>
  <c r="AL252" i="1"/>
  <c r="AI252" i="1"/>
  <c r="AB252" i="1"/>
  <c r="W252" i="1"/>
  <c r="S252" i="1"/>
  <c r="R252" i="1"/>
  <c r="P252" i="1"/>
  <c r="Q252" i="1" s="1"/>
  <c r="AR251" i="1"/>
  <c r="AQ251" i="1"/>
  <c r="AN251" i="1"/>
  <c r="AL251" i="1"/>
  <c r="AI251" i="1"/>
  <c r="AB251" i="1"/>
  <c r="W251" i="1"/>
  <c r="S251" i="1"/>
  <c r="R251" i="1"/>
  <c r="P251" i="1"/>
  <c r="Q251" i="1" s="1"/>
  <c r="AC200" i="1" l="1"/>
  <c r="AD200" i="1" s="1"/>
  <c r="AC201" i="1"/>
  <c r="AD201" i="1" s="1"/>
  <c r="AP201" i="1" s="1"/>
  <c r="X202" i="1"/>
  <c r="Y202" i="1" s="1"/>
  <c r="AN202" i="1" s="1"/>
  <c r="AC206" i="1"/>
  <c r="AD206" i="1" s="1"/>
  <c r="AQ206" i="1" s="1"/>
  <c r="X208" i="1"/>
  <c r="Y208" i="1" s="1"/>
  <c r="AC210" i="1"/>
  <c r="AD210" i="1" s="1"/>
  <c r="AP210" i="1" s="1"/>
  <c r="T212" i="1"/>
  <c r="T213" i="1"/>
  <c r="AC253" i="1"/>
  <c r="AD253" i="1" s="1"/>
  <c r="AQ253" i="1" s="1"/>
  <c r="AC207" i="1"/>
  <c r="AD207" i="1" s="1"/>
  <c r="AQ207" i="1" s="1"/>
  <c r="AC211" i="1"/>
  <c r="AD211" i="1" s="1"/>
  <c r="AC212" i="1"/>
  <c r="AD212" i="1" s="1"/>
  <c r="AC213" i="1"/>
  <c r="AD213" i="1" s="1"/>
  <c r="AC214" i="1"/>
  <c r="AD214" i="1" s="1"/>
  <c r="AC215" i="1"/>
  <c r="AD215" i="1" s="1"/>
  <c r="AC216" i="1"/>
  <c r="AD216" i="1" s="1"/>
  <c r="AC209" i="1"/>
  <c r="AD209" i="1" s="1"/>
  <c r="AP209" i="1" s="1"/>
  <c r="T200" i="1"/>
  <c r="T201" i="1"/>
  <c r="T202" i="1"/>
  <c r="T208" i="1"/>
  <c r="T203" i="1"/>
  <c r="T216" i="1"/>
  <c r="AC204" i="1"/>
  <c r="AD204" i="1" s="1"/>
  <c r="AQ204" i="1" s="1"/>
  <c r="T210" i="1"/>
  <c r="T214" i="1"/>
  <c r="T209" i="1"/>
  <c r="T253" i="1"/>
  <c r="T207" i="1"/>
  <c r="T206" i="1"/>
  <c r="T251" i="1"/>
  <c r="T215" i="1"/>
  <c r="X209" i="1"/>
  <c r="Y209" i="1" s="1"/>
  <c r="AM209" i="1" s="1"/>
  <c r="AS209" i="1"/>
  <c r="AV209" i="1" s="1"/>
  <c r="AH209" i="1" s="1"/>
  <c r="AC205" i="1"/>
  <c r="AD205" i="1" s="1"/>
  <c r="AQ205" i="1" s="1"/>
  <c r="AC203" i="1"/>
  <c r="AD203" i="1" s="1"/>
  <c r="AQ203" i="1" s="1"/>
  <c r="T204" i="1"/>
  <c r="AC202" i="1"/>
  <c r="AD202" i="1" s="1"/>
  <c r="AQ202" i="1" s="1"/>
  <c r="AQ201" i="1"/>
  <c r="X201" i="1"/>
  <c r="Y201" i="1" s="1"/>
  <c r="X200" i="1"/>
  <c r="Y200" i="1" s="1"/>
  <c r="T205" i="1"/>
  <c r="X207" i="1"/>
  <c r="Y207" i="1" s="1"/>
  <c r="AN207" i="1" s="1"/>
  <c r="X206" i="1"/>
  <c r="Y206" i="1" s="1"/>
  <c r="AN206" i="1" s="1"/>
  <c r="AC208" i="1"/>
  <c r="AD208" i="1" s="1"/>
  <c r="T199" i="1"/>
  <c r="AC199" i="1"/>
  <c r="AD199" i="1" s="1"/>
  <c r="AP199" i="1" s="1"/>
  <c r="T211" i="1"/>
  <c r="AS216" i="1"/>
  <c r="AV216" i="1" s="1"/>
  <c r="AH216" i="1" s="1"/>
  <c r="X216" i="1"/>
  <c r="Y216" i="1" s="1"/>
  <c r="X215" i="1"/>
  <c r="Y215" i="1" s="1"/>
  <c r="AS215" i="1"/>
  <c r="AV215" i="1" s="1"/>
  <c r="AH215" i="1" s="1"/>
  <c r="AS214" i="1"/>
  <c r="AV214" i="1" s="1"/>
  <c r="AH214" i="1" s="1"/>
  <c r="X214" i="1"/>
  <c r="Y214" i="1" s="1"/>
  <c r="X213" i="1"/>
  <c r="Y213" i="1" s="1"/>
  <c r="AS213" i="1"/>
  <c r="AV213" i="1" s="1"/>
  <c r="AH213" i="1" s="1"/>
  <c r="X212" i="1"/>
  <c r="Y212" i="1" s="1"/>
  <c r="AS212" i="1"/>
  <c r="AV212" i="1" s="1"/>
  <c r="AH212" i="1" s="1"/>
  <c r="X211" i="1"/>
  <c r="Y211" i="1" s="1"/>
  <c r="AS211" i="1"/>
  <c r="AV211" i="1" s="1"/>
  <c r="AH211" i="1" s="1"/>
  <c r="X210" i="1"/>
  <c r="Y210" i="1" s="1"/>
  <c r="AM210" i="1" s="1"/>
  <c r="AS210" i="1"/>
  <c r="AV210" i="1" s="1"/>
  <c r="AH210" i="1" s="1"/>
  <c r="X205" i="1"/>
  <c r="Y205" i="1" s="1"/>
  <c r="AN205" i="1" s="1"/>
  <c r="AS199" i="1"/>
  <c r="AV199" i="1" s="1"/>
  <c r="AH199" i="1" s="1"/>
  <c r="AS205" i="1"/>
  <c r="AV205" i="1" s="1"/>
  <c r="AH205" i="1" s="1"/>
  <c r="AV206" i="1"/>
  <c r="AH206" i="1" s="1"/>
  <c r="AV201" i="1"/>
  <c r="AH201" i="1" s="1"/>
  <c r="X204" i="1"/>
  <c r="Y204" i="1" s="1"/>
  <c r="AN204" i="1" s="1"/>
  <c r="AS200" i="1"/>
  <c r="AV200" i="1" s="1"/>
  <c r="AH200" i="1" s="1"/>
  <c r="X199" i="1"/>
  <c r="AS204" i="1"/>
  <c r="AV204" i="1" s="1"/>
  <c r="AH204" i="1" s="1"/>
  <c r="AS207" i="1"/>
  <c r="AV207" i="1" s="1"/>
  <c r="AH207" i="1" s="1"/>
  <c r="AS203" i="1"/>
  <c r="AV203" i="1" s="1"/>
  <c r="AH203" i="1" s="1"/>
  <c r="X203" i="1"/>
  <c r="Y203" i="1" s="1"/>
  <c r="AN203" i="1" s="1"/>
  <c r="T252" i="1"/>
  <c r="AC252" i="1"/>
  <c r="AD252" i="1" s="1"/>
  <c r="AQ252" i="1" s="1"/>
  <c r="AC251" i="1"/>
  <c r="AD251" i="1" s="1"/>
  <c r="AP251" i="1" s="1"/>
  <c r="X253" i="1"/>
  <c r="Y253" i="1" s="1"/>
  <c r="AN253" i="1" s="1"/>
  <c r="AS253" i="1"/>
  <c r="AV253" i="1" s="1"/>
  <c r="AH253" i="1" s="1"/>
  <c r="X252" i="1"/>
  <c r="Y252" i="1" s="1"/>
  <c r="AN252" i="1" s="1"/>
  <c r="AS252" i="1"/>
  <c r="AV252" i="1" s="1"/>
  <c r="AH252" i="1" s="1"/>
  <c r="X251" i="1"/>
  <c r="Y251" i="1" s="1"/>
  <c r="AM251" i="1" s="1"/>
  <c r="AS251" i="1"/>
  <c r="AV251" i="1" s="1"/>
  <c r="AH251" i="1" s="1"/>
  <c r="AP164" i="1"/>
  <c r="AM164" i="1"/>
  <c r="AL164" i="1"/>
  <c r="AB164" i="1"/>
  <c r="W164" i="1"/>
  <c r="S164" i="1"/>
  <c r="R164" i="1"/>
  <c r="P164" i="1"/>
  <c r="Q164" i="1" s="1"/>
  <c r="AP163" i="1"/>
  <c r="AM163" i="1"/>
  <c r="AL163" i="1"/>
  <c r="AB163" i="1"/>
  <c r="W163" i="1"/>
  <c r="S163" i="1"/>
  <c r="R163" i="1"/>
  <c r="P163" i="1"/>
  <c r="Q163" i="1" s="1"/>
  <c r="AP162" i="1"/>
  <c r="AM162" i="1"/>
  <c r="AL162" i="1"/>
  <c r="AB162" i="1"/>
  <c r="W162" i="1"/>
  <c r="S162" i="1"/>
  <c r="R162" i="1"/>
  <c r="P162" i="1"/>
  <c r="Q162" i="1" s="1"/>
  <c r="AP161" i="1"/>
  <c r="AM161" i="1"/>
  <c r="AL161" i="1"/>
  <c r="AB161" i="1"/>
  <c r="W161" i="1"/>
  <c r="S161" i="1"/>
  <c r="R161" i="1"/>
  <c r="P161" i="1"/>
  <c r="AQ160" i="1"/>
  <c r="AN160" i="1"/>
  <c r="AL160" i="1"/>
  <c r="AB160" i="1"/>
  <c r="W160" i="1"/>
  <c r="S160" i="1"/>
  <c r="R160" i="1"/>
  <c r="P160" i="1"/>
  <c r="AQ159" i="1"/>
  <c r="AN159" i="1"/>
  <c r="AL159" i="1"/>
  <c r="AB159" i="1"/>
  <c r="W159" i="1"/>
  <c r="S159" i="1"/>
  <c r="R159" i="1"/>
  <c r="P159" i="1"/>
  <c r="Q159" i="1" s="1"/>
  <c r="AQ158" i="1"/>
  <c r="AN158" i="1"/>
  <c r="AL158" i="1"/>
  <c r="AB158" i="1"/>
  <c r="W158" i="1"/>
  <c r="S158" i="1"/>
  <c r="R158" i="1"/>
  <c r="P158" i="1"/>
  <c r="AQ103" i="1"/>
  <c r="AN103" i="1"/>
  <c r="AL103" i="1"/>
  <c r="AB103" i="1"/>
  <c r="W103" i="1"/>
  <c r="S103" i="1"/>
  <c r="R103" i="1"/>
  <c r="Q103" i="1"/>
  <c r="P103" i="1"/>
  <c r="AQ102" i="1"/>
  <c r="AN102" i="1"/>
  <c r="AL102" i="1"/>
  <c r="AB102" i="1"/>
  <c r="W102" i="1"/>
  <c r="S102" i="1"/>
  <c r="R102" i="1"/>
  <c r="Q102" i="1"/>
  <c r="P102" i="1"/>
  <c r="S109" i="1"/>
  <c r="X109" i="1" l="1"/>
  <c r="Y109" i="1" s="1"/>
  <c r="AN109" i="1" s="1"/>
  <c r="AC109" i="1"/>
  <c r="AD109" i="1" s="1"/>
  <c r="AQ109" i="1" s="1"/>
  <c r="T109" i="1"/>
  <c r="N158" i="1"/>
  <c r="AR158" i="1" s="1"/>
  <c r="T164" i="1"/>
  <c r="AC158" i="1"/>
  <c r="X161" i="1"/>
  <c r="AC164" i="1"/>
  <c r="AD164" i="1" s="1"/>
  <c r="AQ164" i="1" s="1"/>
  <c r="AM213" i="1"/>
  <c r="AN213" i="1"/>
  <c r="AM214" i="1"/>
  <c r="AN214" i="1"/>
  <c r="AC160" i="1"/>
  <c r="AC163" i="1"/>
  <c r="AD163" i="1" s="1"/>
  <c r="AQ163" i="1" s="1"/>
  <c r="AC159" i="1"/>
  <c r="AD159" i="1" s="1"/>
  <c r="AP159" i="1" s="1"/>
  <c r="AM212" i="1"/>
  <c r="AN212" i="1"/>
  <c r="AM215" i="1"/>
  <c r="AN215" i="1"/>
  <c r="AP215" i="1"/>
  <c r="AQ215" i="1"/>
  <c r="AP214" i="1"/>
  <c r="AQ214" i="1"/>
  <c r="AP213" i="1"/>
  <c r="AQ213" i="1"/>
  <c r="AP212" i="1"/>
  <c r="AQ212" i="1"/>
  <c r="AM216" i="1"/>
  <c r="AN216" i="1"/>
  <c r="AP216" i="1"/>
  <c r="AQ216" i="1"/>
  <c r="AP211" i="1"/>
  <c r="AQ211" i="1"/>
  <c r="AM211" i="1"/>
  <c r="AN211" i="1"/>
  <c r="AP208" i="1"/>
  <c r="AQ208" i="1"/>
  <c r="AM208" i="1"/>
  <c r="AN208" i="1"/>
  <c r="AN201" i="1"/>
  <c r="AM201" i="1"/>
  <c r="AN200" i="1"/>
  <c r="AM200" i="1"/>
  <c r="AQ200" i="1"/>
  <c r="AP200" i="1"/>
  <c r="AQ199" i="1"/>
  <c r="Y199" i="1"/>
  <c r="AM199" i="1" s="1"/>
  <c r="N161" i="1"/>
  <c r="AI161" i="1" s="1"/>
  <c r="N160" i="1"/>
  <c r="AR160" i="1" s="1"/>
  <c r="AC162" i="1"/>
  <c r="AD162" i="1" s="1"/>
  <c r="AQ162" i="1" s="1"/>
  <c r="T163" i="1"/>
  <c r="T159" i="1"/>
  <c r="T162" i="1"/>
  <c r="N102" i="1"/>
  <c r="AI102" i="1" s="1"/>
  <c r="N103" i="1"/>
  <c r="AI103" i="1" s="1"/>
  <c r="N164" i="1"/>
  <c r="X164" i="1"/>
  <c r="Y164" i="1" s="1"/>
  <c r="AN164" i="1" s="1"/>
  <c r="N163" i="1"/>
  <c r="X163" i="1"/>
  <c r="Y163" i="1" s="1"/>
  <c r="AN163" i="1" s="1"/>
  <c r="N162" i="1"/>
  <c r="X162" i="1"/>
  <c r="Y162" i="1" s="1"/>
  <c r="AN162" i="1" s="1"/>
  <c r="AC161" i="1"/>
  <c r="Q161" i="1"/>
  <c r="T161" i="1" s="1"/>
  <c r="Q160" i="1"/>
  <c r="T160" i="1" s="1"/>
  <c r="X160" i="1"/>
  <c r="N159" i="1"/>
  <c r="X159" i="1"/>
  <c r="Y159" i="1" s="1"/>
  <c r="AM159" i="1" s="1"/>
  <c r="Q158" i="1"/>
  <c r="T158" i="1" s="1"/>
  <c r="X158" i="1"/>
  <c r="AC103" i="1"/>
  <c r="AD103" i="1" s="1"/>
  <c r="AP103" i="1" s="1"/>
  <c r="X102" i="1"/>
  <c r="Y102" i="1" s="1"/>
  <c r="AM102" i="1" s="1"/>
  <c r="T103" i="1"/>
  <c r="T102" i="1"/>
  <c r="AC102" i="1"/>
  <c r="AD102" i="1" s="1"/>
  <c r="AP102" i="1" s="1"/>
  <c r="X103" i="1"/>
  <c r="Y103" i="1" s="1"/>
  <c r="AM103" i="1" s="1"/>
  <c r="AH69" i="1"/>
  <c r="AB69" i="1"/>
  <c r="W69" i="1"/>
  <c r="S69" i="1"/>
  <c r="R69" i="1"/>
  <c r="P69" i="1"/>
  <c r="AH73" i="1"/>
  <c r="AB73" i="1"/>
  <c r="W73" i="1"/>
  <c r="S73" i="1"/>
  <c r="R73" i="1"/>
  <c r="P73" i="1"/>
  <c r="AI158" i="1" l="1"/>
  <c r="AR161" i="1"/>
  <c r="AS161" i="1" s="1"/>
  <c r="AV161" i="1" s="1"/>
  <c r="AH161" i="1" s="1"/>
  <c r="AP222" i="1"/>
  <c r="AZ222" i="1" s="1"/>
  <c r="AZ223" i="1" s="1"/>
  <c r="AZ224" i="1" s="1"/>
  <c r="AM222" i="1"/>
  <c r="AW222" i="1" s="1"/>
  <c r="AW223" i="1" s="1"/>
  <c r="AW224" i="1" s="1"/>
  <c r="AN222" i="1"/>
  <c r="AX222" i="1" s="1"/>
  <c r="AX223" i="1" s="1"/>
  <c r="AX224" i="1" s="1"/>
  <c r="AQ222" i="1"/>
  <c r="BA222" i="1" s="1"/>
  <c r="BA223" i="1" s="1"/>
  <c r="BA224" i="1" s="1"/>
  <c r="AI160" i="1"/>
  <c r="AN199" i="1"/>
  <c r="AR102" i="1"/>
  <c r="AR103" i="1"/>
  <c r="AR164" i="1"/>
  <c r="AI164" i="1"/>
  <c r="AR163" i="1"/>
  <c r="AI163" i="1"/>
  <c r="AR162" i="1"/>
  <c r="AI162" i="1"/>
  <c r="AD161" i="1"/>
  <c r="AQ161" i="1" s="1"/>
  <c r="Y161" i="1"/>
  <c r="AN161" i="1" s="1"/>
  <c r="AS160" i="1"/>
  <c r="AV160" i="1" s="1"/>
  <c r="AH160" i="1" s="1"/>
  <c r="Y160" i="1"/>
  <c r="AM160" i="1" s="1"/>
  <c r="AD160" i="1"/>
  <c r="AP160" i="1" s="1"/>
  <c r="AR159" i="1"/>
  <c r="AI159" i="1"/>
  <c r="Y158" i="1"/>
  <c r="AM158" i="1" s="1"/>
  <c r="AD158" i="1"/>
  <c r="AP158" i="1" s="1"/>
  <c r="AS158" i="1"/>
  <c r="AV158" i="1" s="1"/>
  <c r="AH158" i="1" s="1"/>
  <c r="N73" i="1"/>
  <c r="AI73" i="1" s="1"/>
  <c r="AC73" i="1"/>
  <c r="AC69" i="1"/>
  <c r="N69" i="1"/>
  <c r="AI69" i="1" s="1"/>
  <c r="Q69" i="1"/>
  <c r="T69" i="1" s="1"/>
  <c r="X69" i="1"/>
  <c r="Q73" i="1"/>
  <c r="T73" i="1" s="1"/>
  <c r="X73" i="1"/>
  <c r="AS102" i="1" l="1"/>
  <c r="BA225" i="1"/>
  <c r="AX225" i="1"/>
  <c r="AX226" i="1" s="1"/>
  <c r="AX220" i="1"/>
  <c r="BA220" i="1"/>
  <c r="AS103" i="1"/>
  <c r="AS164" i="1"/>
  <c r="AV164" i="1" s="1"/>
  <c r="AH164" i="1" s="1"/>
  <c r="AS163" i="1"/>
  <c r="AV163" i="1" s="1"/>
  <c r="AH163" i="1" s="1"/>
  <c r="AS162" i="1"/>
  <c r="AV162" i="1" s="1"/>
  <c r="AH162" i="1" s="1"/>
  <c r="AS159" i="1"/>
  <c r="AV159" i="1" s="1"/>
  <c r="AH159" i="1" s="1"/>
  <c r="Y73" i="1"/>
  <c r="AD73" i="1"/>
  <c r="AD69" i="1"/>
  <c r="Y69" i="1"/>
  <c r="AQ82" i="1"/>
  <c r="AN82" i="1"/>
  <c r="AL82" i="1"/>
  <c r="AB82" i="1"/>
  <c r="W82" i="1"/>
  <c r="S82" i="1"/>
  <c r="R82" i="1"/>
  <c r="P82" i="1"/>
  <c r="AL81" i="1"/>
  <c r="AB81" i="1"/>
  <c r="W81" i="1"/>
  <c r="S81" i="1"/>
  <c r="R81" i="1"/>
  <c r="P81" i="1"/>
  <c r="AX227" i="1" l="1"/>
  <c r="X82" i="1"/>
  <c r="N82" i="1"/>
  <c r="AR82" i="1" s="1"/>
  <c r="N81" i="1"/>
  <c r="AR81" i="1" s="1"/>
  <c r="X81" i="1"/>
  <c r="Q82" i="1"/>
  <c r="T82" i="1" s="1"/>
  <c r="AC82" i="1"/>
  <c r="AC81" i="1"/>
  <c r="Q81" i="1"/>
  <c r="T81" i="1" s="1"/>
  <c r="AI82" i="1" l="1"/>
  <c r="AI81" i="1"/>
  <c r="AD82" i="1"/>
  <c r="AP82" i="1" s="1"/>
  <c r="AD81" i="1"/>
  <c r="Y81" i="1"/>
  <c r="Y82" i="1"/>
  <c r="AM82" i="1" s="1"/>
  <c r="AT82" i="1"/>
  <c r="AS82" i="1"/>
  <c r="AV82" i="1" s="1"/>
  <c r="AH82" i="1" s="1"/>
  <c r="AT81" i="1"/>
  <c r="AS81" i="1"/>
  <c r="AV81" i="1" s="1"/>
  <c r="AH81" i="1" s="1"/>
  <c r="AQ78" i="1"/>
  <c r="AN78" i="1"/>
  <c r="AL78" i="1"/>
  <c r="AB78" i="1"/>
  <c r="W78" i="1"/>
  <c r="S78" i="1"/>
  <c r="R78" i="1"/>
  <c r="P78" i="1"/>
  <c r="AL85" i="1"/>
  <c r="AB85" i="1"/>
  <c r="W85" i="1"/>
  <c r="S85" i="1"/>
  <c r="R85" i="1"/>
  <c r="P85" i="1"/>
  <c r="AL84" i="1"/>
  <c r="AB84" i="1"/>
  <c r="W84" i="1"/>
  <c r="S84" i="1"/>
  <c r="R84" i="1"/>
  <c r="P84" i="1"/>
  <c r="Q84" i="1" s="1"/>
  <c r="AL83" i="1"/>
  <c r="AB83" i="1"/>
  <c r="W83" i="1"/>
  <c r="S83" i="1"/>
  <c r="R83" i="1"/>
  <c r="P83" i="1"/>
  <c r="Q83" i="1" s="1"/>
  <c r="N78" i="1" l="1"/>
  <c r="AI78" i="1" s="1"/>
  <c r="AM81" i="1"/>
  <c r="AN81" i="1"/>
  <c r="AP81" i="1"/>
  <c r="AQ81" i="1"/>
  <c r="AC85" i="1"/>
  <c r="X78" i="1"/>
  <c r="AC84" i="1"/>
  <c r="AD84" i="1" s="1"/>
  <c r="T84" i="1"/>
  <c r="N83" i="1"/>
  <c r="AR83" i="1" s="1"/>
  <c r="N85" i="1"/>
  <c r="AR85" i="1" s="1"/>
  <c r="T83" i="1"/>
  <c r="AC78" i="1"/>
  <c r="Q78" i="1"/>
  <c r="T78" i="1" s="1"/>
  <c r="Q85" i="1"/>
  <c r="T85" i="1" s="1"/>
  <c r="X85" i="1"/>
  <c r="N84" i="1"/>
  <c r="X84" i="1"/>
  <c r="Y84" i="1" s="1"/>
  <c r="X83" i="1"/>
  <c r="Y83" i="1" s="1"/>
  <c r="AC83" i="1"/>
  <c r="AD83" i="1" s="1"/>
  <c r="P266" i="1"/>
  <c r="Q266" i="1" s="1"/>
  <c r="R266" i="1"/>
  <c r="S266" i="1"/>
  <c r="W266" i="1"/>
  <c r="AB266" i="1"/>
  <c r="AI266" i="1"/>
  <c r="AL266" i="1"/>
  <c r="AN266" i="1"/>
  <c r="AQ266" i="1"/>
  <c r="AR266" i="1"/>
  <c r="AS266" i="1" s="1"/>
  <c r="AV266" i="1" s="1"/>
  <c r="AH266" i="1" s="1"/>
  <c r="AR78" i="1" l="1"/>
  <c r="AS78" i="1" s="1"/>
  <c r="AV78" i="1" s="1"/>
  <c r="AH78" i="1" s="1"/>
  <c r="AN84" i="1"/>
  <c r="AM84" i="1"/>
  <c r="AQ84" i="1"/>
  <c r="AP84" i="1"/>
  <c r="AQ83" i="1"/>
  <c r="AP83" i="1"/>
  <c r="AN83" i="1"/>
  <c r="AM83" i="1"/>
  <c r="AI83" i="1"/>
  <c r="AI85" i="1"/>
  <c r="Y85" i="1"/>
  <c r="AD78" i="1"/>
  <c r="AP78" i="1" s="1"/>
  <c r="Y78" i="1"/>
  <c r="AM78" i="1" s="1"/>
  <c r="AT85" i="1"/>
  <c r="AS85" i="1"/>
  <c r="AV85" i="1" s="1"/>
  <c r="AH85" i="1" s="1"/>
  <c r="AD85" i="1"/>
  <c r="AI84" i="1"/>
  <c r="AR84" i="1"/>
  <c r="AT83" i="1"/>
  <c r="AS83" i="1"/>
  <c r="AV83" i="1" s="1"/>
  <c r="AH83" i="1" s="1"/>
  <c r="T266" i="1"/>
  <c r="X266" i="1"/>
  <c r="Y266" i="1" s="1"/>
  <c r="AM266" i="1" s="1"/>
  <c r="AC266" i="1"/>
  <c r="AD266" i="1" s="1"/>
  <c r="AP266" i="1" s="1"/>
  <c r="AT78" i="1" l="1"/>
  <c r="AN85" i="1"/>
  <c r="AM85" i="1"/>
  <c r="AQ85" i="1"/>
  <c r="AP85" i="1"/>
  <c r="AT84" i="1"/>
  <c r="AS84" i="1"/>
  <c r="AV84" i="1" s="1"/>
  <c r="AH84" i="1" s="1"/>
  <c r="AL70" i="1"/>
  <c r="AB70" i="1"/>
  <c r="W70" i="1"/>
  <c r="S70" i="1"/>
  <c r="R70" i="1"/>
  <c r="P70" i="1"/>
  <c r="AL74" i="1"/>
  <c r="AB74" i="1"/>
  <c r="W74" i="1"/>
  <c r="S74" i="1"/>
  <c r="R74" i="1"/>
  <c r="P74" i="1"/>
  <c r="Q74" i="1" s="1"/>
  <c r="AQ72" i="1"/>
  <c r="AN72" i="1"/>
  <c r="AL72" i="1"/>
  <c r="AB72" i="1"/>
  <c r="W72" i="1"/>
  <c r="S72" i="1"/>
  <c r="R72" i="1"/>
  <c r="P72" i="1"/>
  <c r="Q72" i="1" s="1"/>
  <c r="AL68" i="1"/>
  <c r="AB68" i="1"/>
  <c r="W68" i="1"/>
  <c r="S68" i="1"/>
  <c r="R68" i="1"/>
  <c r="P68" i="1"/>
  <c r="T74" i="1" l="1"/>
  <c r="AC72" i="1"/>
  <c r="AD72" i="1" s="1"/>
  <c r="AP72" i="1" s="1"/>
  <c r="N68" i="1"/>
  <c r="AR68" i="1" s="1"/>
  <c r="N70" i="1"/>
  <c r="AR70" i="1" s="1"/>
  <c r="T72" i="1"/>
  <c r="AC68" i="1"/>
  <c r="AC74" i="1"/>
  <c r="AD74" i="1" s="1"/>
  <c r="AC70" i="1"/>
  <c r="Q70" i="1"/>
  <c r="T70" i="1" s="1"/>
  <c r="X70" i="1"/>
  <c r="X74" i="1"/>
  <c r="Y74" i="1" s="1"/>
  <c r="N74" i="1"/>
  <c r="X72" i="1"/>
  <c r="N72" i="1"/>
  <c r="Q68" i="1"/>
  <c r="T68" i="1" s="1"/>
  <c r="X68" i="1"/>
  <c r="AR297" i="1"/>
  <c r="AQ297" i="1"/>
  <c r="AN297" i="1"/>
  <c r="AL297" i="1"/>
  <c r="AI297" i="1"/>
  <c r="AB297" i="1"/>
  <c r="W297" i="1"/>
  <c r="S297" i="1"/>
  <c r="R297" i="1"/>
  <c r="P297" i="1"/>
  <c r="Q297" i="1" s="1"/>
  <c r="AR284" i="1"/>
  <c r="AP284" i="1"/>
  <c r="AM284" i="1"/>
  <c r="AL284" i="1"/>
  <c r="AI284" i="1"/>
  <c r="AB284" i="1"/>
  <c r="W284" i="1"/>
  <c r="S284" i="1"/>
  <c r="R284" i="1"/>
  <c r="P284" i="1"/>
  <c r="Q284" i="1" s="1"/>
  <c r="AR281" i="1"/>
  <c r="AP281" i="1"/>
  <c r="AM281" i="1"/>
  <c r="AL281" i="1"/>
  <c r="AI281" i="1"/>
  <c r="AB281" i="1"/>
  <c r="W281" i="1"/>
  <c r="S281" i="1"/>
  <c r="R281" i="1"/>
  <c r="P281" i="1"/>
  <c r="Q281" i="1" s="1"/>
  <c r="AR280" i="1"/>
  <c r="AP280" i="1"/>
  <c r="AM280" i="1"/>
  <c r="AL280" i="1"/>
  <c r="AI280" i="1"/>
  <c r="AB280" i="1"/>
  <c r="W280" i="1"/>
  <c r="S280" i="1"/>
  <c r="R280" i="1"/>
  <c r="P280" i="1"/>
  <c r="Q280" i="1" s="1"/>
  <c r="AR279" i="1"/>
  <c r="AL279" i="1"/>
  <c r="AI279" i="1"/>
  <c r="AB279" i="1"/>
  <c r="W279" i="1"/>
  <c r="S279" i="1"/>
  <c r="R279" i="1"/>
  <c r="P279" i="1"/>
  <c r="Q279" i="1" s="1"/>
  <c r="R302" i="1"/>
  <c r="P302" i="1"/>
  <c r="Q302" i="1" s="1"/>
  <c r="R301" i="1"/>
  <c r="P301" i="1"/>
  <c r="Q301" i="1" s="1"/>
  <c r="R300" i="1"/>
  <c r="P300" i="1"/>
  <c r="Q300" i="1" s="1"/>
  <c r="R299" i="1"/>
  <c r="P299" i="1"/>
  <c r="Q299" i="1" s="1"/>
  <c r="R298" i="1"/>
  <c r="P298" i="1"/>
  <c r="Q298" i="1" s="1"/>
  <c r="AR302" i="1"/>
  <c r="AQ302" i="1"/>
  <c r="AN302" i="1"/>
  <c r="AL302" i="1"/>
  <c r="AI302" i="1"/>
  <c r="AB302" i="1"/>
  <c r="W302" i="1"/>
  <c r="S302" i="1"/>
  <c r="AR301" i="1"/>
  <c r="AQ301" i="1"/>
  <c r="AN301" i="1"/>
  <c r="AL301" i="1"/>
  <c r="AI301" i="1"/>
  <c r="AB301" i="1"/>
  <c r="W301" i="1"/>
  <c r="S301" i="1"/>
  <c r="AR300" i="1"/>
  <c r="AP300" i="1"/>
  <c r="AM300" i="1"/>
  <c r="AL300" i="1"/>
  <c r="AI300" i="1"/>
  <c r="AB300" i="1"/>
  <c r="W300" i="1"/>
  <c r="S300" i="1"/>
  <c r="AR299" i="1"/>
  <c r="AQ299" i="1"/>
  <c r="AN299" i="1"/>
  <c r="AL299" i="1"/>
  <c r="AI299" i="1"/>
  <c r="AB299" i="1"/>
  <c r="W299" i="1"/>
  <c r="S299" i="1"/>
  <c r="AR298" i="1"/>
  <c r="AQ298" i="1"/>
  <c r="AN298" i="1"/>
  <c r="AL298" i="1"/>
  <c r="AI298" i="1"/>
  <c r="AB298" i="1"/>
  <c r="W298" i="1"/>
  <c r="S298" i="1"/>
  <c r="AR282" i="1"/>
  <c r="AP282" i="1"/>
  <c r="AM282" i="1"/>
  <c r="AL282" i="1"/>
  <c r="AI282" i="1"/>
  <c r="AB282" i="1"/>
  <c r="W282" i="1"/>
  <c r="S282" i="1"/>
  <c r="R282" i="1"/>
  <c r="P282" i="1"/>
  <c r="Q282" i="1" s="1"/>
  <c r="AR265" i="1"/>
  <c r="AQ265" i="1"/>
  <c r="AN265" i="1"/>
  <c r="AL265" i="1"/>
  <c r="AI265" i="1"/>
  <c r="AB265" i="1"/>
  <c r="W265" i="1"/>
  <c r="S265" i="1"/>
  <c r="R265" i="1"/>
  <c r="P265" i="1"/>
  <c r="Q265" i="1" s="1"/>
  <c r="AR264" i="1"/>
  <c r="AS264" i="1" s="1"/>
  <c r="AV264" i="1" s="1"/>
  <c r="AH264" i="1" s="1"/>
  <c r="AQ264" i="1"/>
  <c r="AN264" i="1"/>
  <c r="AL264" i="1"/>
  <c r="AI264" i="1"/>
  <c r="AB264" i="1"/>
  <c r="W264" i="1"/>
  <c r="S264" i="1"/>
  <c r="R264" i="1"/>
  <c r="P264" i="1"/>
  <c r="Q264" i="1" s="1"/>
  <c r="AR263" i="1"/>
  <c r="AQ263" i="1"/>
  <c r="AN263" i="1"/>
  <c r="AL263" i="1"/>
  <c r="AI263" i="1"/>
  <c r="AB263" i="1"/>
  <c r="W263" i="1"/>
  <c r="S263" i="1"/>
  <c r="R263" i="1"/>
  <c r="P263" i="1"/>
  <c r="Q263" i="1" s="1"/>
  <c r="AR262" i="1"/>
  <c r="AS262" i="1" s="1"/>
  <c r="AV262" i="1" s="1"/>
  <c r="AH262" i="1" s="1"/>
  <c r="AL262" i="1"/>
  <c r="AI262" i="1"/>
  <c r="AB262" i="1"/>
  <c r="W262" i="1"/>
  <c r="S262" i="1"/>
  <c r="R262" i="1"/>
  <c r="P262" i="1"/>
  <c r="Q262" i="1" s="1"/>
  <c r="AR259" i="1"/>
  <c r="AP259" i="1"/>
  <c r="AM259" i="1"/>
  <c r="AL259" i="1"/>
  <c r="AI259" i="1"/>
  <c r="AB259" i="1"/>
  <c r="W259" i="1"/>
  <c r="S259" i="1"/>
  <c r="R259" i="1"/>
  <c r="P259" i="1"/>
  <c r="Q259" i="1" s="1"/>
  <c r="AR258" i="1"/>
  <c r="AP258" i="1"/>
  <c r="AM258" i="1"/>
  <c r="AL258" i="1"/>
  <c r="AI258" i="1"/>
  <c r="AB258" i="1"/>
  <c r="W258" i="1"/>
  <c r="S258" i="1"/>
  <c r="R258" i="1"/>
  <c r="P258" i="1"/>
  <c r="Q258" i="1" s="1"/>
  <c r="AR255" i="1"/>
  <c r="AS255" i="1" s="1"/>
  <c r="AV255" i="1" s="1"/>
  <c r="AH255" i="1" s="1"/>
  <c r="AP255" i="1"/>
  <c r="AM255" i="1"/>
  <c r="AL255" i="1"/>
  <c r="AI255" i="1"/>
  <c r="AB255" i="1"/>
  <c r="W255" i="1"/>
  <c r="S255" i="1"/>
  <c r="R255" i="1"/>
  <c r="P255" i="1"/>
  <c r="Q255" i="1" s="1"/>
  <c r="AR254" i="1"/>
  <c r="AP254" i="1"/>
  <c r="AM254" i="1"/>
  <c r="AL254" i="1"/>
  <c r="AI254" i="1"/>
  <c r="AB254" i="1"/>
  <c r="W254" i="1"/>
  <c r="S254" i="1"/>
  <c r="R254" i="1"/>
  <c r="P254" i="1"/>
  <c r="Q254" i="1" s="1"/>
  <c r="AR250" i="1"/>
  <c r="AQ250" i="1"/>
  <c r="AN250" i="1"/>
  <c r="AL250" i="1"/>
  <c r="AP250" i="1"/>
  <c r="AM250" i="1"/>
  <c r="R250" i="1"/>
  <c r="P250" i="1"/>
  <c r="Q250" i="1" s="1"/>
  <c r="AI237" i="1"/>
  <c r="AR236" i="1"/>
  <c r="AR235" i="1"/>
  <c r="AR233" i="1"/>
  <c r="AR232" i="1"/>
  <c r="AR231" i="1"/>
  <c r="AR237" i="1"/>
  <c r="AS237" i="1" s="1"/>
  <c r="AV237" i="1" s="1"/>
  <c r="AH237" i="1" s="1"/>
  <c r="AP237" i="1"/>
  <c r="AM237" i="1"/>
  <c r="AL237" i="1"/>
  <c r="AB237" i="1"/>
  <c r="W237" i="1"/>
  <c r="S237" i="1"/>
  <c r="R237" i="1"/>
  <c r="P237" i="1"/>
  <c r="Q237" i="1" s="1"/>
  <c r="AP236" i="1"/>
  <c r="AM236" i="1"/>
  <c r="AL236" i="1"/>
  <c r="AB236" i="1"/>
  <c r="W236" i="1"/>
  <c r="S236" i="1"/>
  <c r="R236" i="1"/>
  <c r="P236" i="1"/>
  <c r="Q236" i="1" s="1"/>
  <c r="AP235" i="1"/>
  <c r="AM235" i="1"/>
  <c r="AL235" i="1"/>
  <c r="AB235" i="1"/>
  <c r="W235" i="1"/>
  <c r="S235" i="1"/>
  <c r="R235" i="1"/>
  <c r="P235" i="1"/>
  <c r="Q235" i="1" s="1"/>
  <c r="AR234" i="1"/>
  <c r="AP234" i="1"/>
  <c r="AM234" i="1"/>
  <c r="AL234" i="1"/>
  <c r="AI234" i="1"/>
  <c r="AB234" i="1"/>
  <c r="W234" i="1"/>
  <c r="S234" i="1"/>
  <c r="R234" i="1"/>
  <c r="P234" i="1"/>
  <c r="Q234" i="1" s="1"/>
  <c r="AP233" i="1"/>
  <c r="AM233" i="1"/>
  <c r="AL233" i="1"/>
  <c r="AI233" i="1"/>
  <c r="AB233" i="1"/>
  <c r="W233" i="1"/>
  <c r="S233" i="1"/>
  <c r="R233" i="1"/>
  <c r="P233" i="1"/>
  <c r="Q233" i="1" s="1"/>
  <c r="AP232" i="1"/>
  <c r="AM232" i="1"/>
  <c r="AL232" i="1"/>
  <c r="AB232" i="1"/>
  <c r="W232" i="1"/>
  <c r="S232" i="1"/>
  <c r="R232" i="1"/>
  <c r="P232" i="1"/>
  <c r="Q232" i="1" s="1"/>
  <c r="AL231" i="1"/>
  <c r="AB231" i="1"/>
  <c r="W231" i="1"/>
  <c r="S231" i="1"/>
  <c r="R231" i="1"/>
  <c r="P231" i="1"/>
  <c r="Q231" i="1" s="1"/>
  <c r="AQ197" i="1"/>
  <c r="AN197" i="1"/>
  <c r="AL197" i="1"/>
  <c r="AB197" i="1"/>
  <c r="W197" i="1"/>
  <c r="S197" i="1"/>
  <c r="R197" i="1"/>
  <c r="P197" i="1"/>
  <c r="Q197" i="1" s="1"/>
  <c r="AQ196" i="1"/>
  <c r="AN196" i="1"/>
  <c r="AL196" i="1"/>
  <c r="AB196" i="1"/>
  <c r="W196" i="1"/>
  <c r="S196" i="1"/>
  <c r="R196" i="1"/>
  <c r="P196" i="1"/>
  <c r="Q196" i="1" s="1"/>
  <c r="AQ195" i="1"/>
  <c r="AN195" i="1"/>
  <c r="AL195" i="1"/>
  <c r="AB195" i="1"/>
  <c r="W195" i="1"/>
  <c r="S195" i="1"/>
  <c r="R195" i="1"/>
  <c r="P195" i="1"/>
  <c r="Q195" i="1" s="1"/>
  <c r="AQ194" i="1"/>
  <c r="AN194" i="1"/>
  <c r="AL194" i="1"/>
  <c r="AB194" i="1"/>
  <c r="W194" i="1"/>
  <c r="S194" i="1"/>
  <c r="R194" i="1"/>
  <c r="P194" i="1"/>
  <c r="Q194" i="1" s="1"/>
  <c r="AQ193" i="1"/>
  <c r="AN193" i="1"/>
  <c r="AL193" i="1"/>
  <c r="AB193" i="1"/>
  <c r="W193" i="1"/>
  <c r="S193" i="1"/>
  <c r="R193" i="1"/>
  <c r="P193" i="1"/>
  <c r="Q193" i="1" s="1"/>
  <c r="AQ192" i="1"/>
  <c r="AN192" i="1"/>
  <c r="AL192" i="1"/>
  <c r="AB192" i="1"/>
  <c r="W192" i="1"/>
  <c r="S192" i="1"/>
  <c r="R192" i="1"/>
  <c r="P192" i="1"/>
  <c r="Y72" i="1" l="1"/>
  <c r="AM72" i="1" s="1"/>
  <c r="AM74" i="1"/>
  <c r="AN74" i="1"/>
  <c r="AP74" i="1"/>
  <c r="AQ74" i="1"/>
  <c r="AI70" i="1"/>
  <c r="AI68" i="1"/>
  <c r="Y70" i="1"/>
  <c r="AD70" i="1"/>
  <c r="AT70" i="1"/>
  <c r="AS70" i="1"/>
  <c r="AV70" i="1" s="1"/>
  <c r="AH70" i="1" s="1"/>
  <c r="AI74" i="1"/>
  <c r="AR74" i="1"/>
  <c r="AD68" i="1"/>
  <c r="AR72" i="1"/>
  <c r="AI72" i="1"/>
  <c r="Y68" i="1"/>
  <c r="AT68" i="1"/>
  <c r="AS68" i="1"/>
  <c r="AV68" i="1" s="1"/>
  <c r="AH68" i="1" s="1"/>
  <c r="AP242" i="1"/>
  <c r="AZ242" i="1" s="1"/>
  <c r="AZ243" i="1" s="1"/>
  <c r="AZ244" i="1" s="1"/>
  <c r="AM242" i="1"/>
  <c r="AW242" i="1" s="1"/>
  <c r="AW243" i="1" s="1"/>
  <c r="AW244" i="1" s="1"/>
  <c r="AC302" i="1"/>
  <c r="AD302" i="1" s="1"/>
  <c r="AP302" i="1" s="1"/>
  <c r="X284" i="1"/>
  <c r="Y284" i="1" s="1"/>
  <c r="AN284" i="1" s="1"/>
  <c r="AC282" i="1"/>
  <c r="AD282" i="1" s="1"/>
  <c r="AQ282" i="1" s="1"/>
  <c r="T297" i="1"/>
  <c r="X280" i="1"/>
  <c r="Y280" i="1" s="1"/>
  <c r="AN280" i="1" s="1"/>
  <c r="T281" i="1"/>
  <c r="X281" i="1"/>
  <c r="Y281" i="1" s="1"/>
  <c r="AN281" i="1" s="1"/>
  <c r="AC297" i="1"/>
  <c r="AD297" i="1" s="1"/>
  <c r="AP297" i="1" s="1"/>
  <c r="X302" i="1"/>
  <c r="Y302" i="1" s="1"/>
  <c r="AM302" i="1" s="1"/>
  <c r="T279" i="1"/>
  <c r="T284" i="1"/>
  <c r="AC279" i="1"/>
  <c r="AC284" i="1"/>
  <c r="AD284" i="1" s="1"/>
  <c r="AQ284" i="1" s="1"/>
  <c r="X297" i="1"/>
  <c r="Y297" i="1" s="1"/>
  <c r="AM297" i="1" s="1"/>
  <c r="T280" i="1"/>
  <c r="AC281" i="1"/>
  <c r="AD281" i="1" s="1"/>
  <c r="AQ281" i="1" s="1"/>
  <c r="AC231" i="1"/>
  <c r="AD231" i="1" s="1"/>
  <c r="AP231" i="1" s="1"/>
  <c r="AC232" i="1"/>
  <c r="AD232" i="1" s="1"/>
  <c r="AQ232" i="1" s="1"/>
  <c r="AC233" i="1"/>
  <c r="AD233" i="1" s="1"/>
  <c r="AQ233" i="1" s="1"/>
  <c r="AP288" i="1"/>
  <c r="AZ288" i="1" s="1"/>
  <c r="AC280" i="1"/>
  <c r="AD280" i="1" s="1"/>
  <c r="AQ280" i="1" s="1"/>
  <c r="AS297" i="1"/>
  <c r="AV297" i="1" s="1"/>
  <c r="AH297" i="1" s="1"/>
  <c r="AS284" i="1"/>
  <c r="AV284" i="1" s="1"/>
  <c r="AH284" i="1" s="1"/>
  <c r="AS281" i="1"/>
  <c r="AV281" i="1" s="1"/>
  <c r="AH281" i="1" s="1"/>
  <c r="AS280" i="1"/>
  <c r="AV280" i="1" s="1"/>
  <c r="AH280" i="1" s="1"/>
  <c r="X279" i="1"/>
  <c r="AS279" i="1"/>
  <c r="AV279" i="1" s="1"/>
  <c r="AH279" i="1" s="1"/>
  <c r="AC237" i="1"/>
  <c r="AD237" i="1" s="1"/>
  <c r="AQ237" i="1" s="1"/>
  <c r="T282" i="1"/>
  <c r="X299" i="1"/>
  <c r="Y299" i="1" s="1"/>
  <c r="AM299" i="1" s="1"/>
  <c r="T300" i="1"/>
  <c r="AS282" i="1"/>
  <c r="AV282" i="1" s="1"/>
  <c r="AH282" i="1" s="1"/>
  <c r="AS299" i="1"/>
  <c r="AV299" i="1" s="1"/>
  <c r="AH299" i="1" s="1"/>
  <c r="AC300" i="1"/>
  <c r="AD300" i="1" s="1"/>
  <c r="AQ300" i="1" s="1"/>
  <c r="AQ306" i="1" s="1"/>
  <c r="BA306" i="1" s="1"/>
  <c r="BA307" i="1" s="1"/>
  <c r="BA308" i="1" s="1"/>
  <c r="T301" i="1"/>
  <c r="AC301" i="1"/>
  <c r="AD301" i="1" s="1"/>
  <c r="AP301" i="1" s="1"/>
  <c r="T234" i="1"/>
  <c r="T298" i="1"/>
  <c r="T302" i="1"/>
  <c r="AC298" i="1"/>
  <c r="AD298" i="1" s="1"/>
  <c r="AP298" i="1" s="1"/>
  <c r="X298" i="1"/>
  <c r="Y298" i="1" s="1"/>
  <c r="AM298" i="1" s="1"/>
  <c r="T299" i="1"/>
  <c r="AC299" i="1"/>
  <c r="AD299" i="1" s="1"/>
  <c r="AP299" i="1" s="1"/>
  <c r="AM288" i="1"/>
  <c r="AW288" i="1" s="1"/>
  <c r="AW289" i="1" s="1"/>
  <c r="AW290" i="1" s="1"/>
  <c r="X301" i="1"/>
  <c r="Y301" i="1" s="1"/>
  <c r="AM301" i="1" s="1"/>
  <c r="X300" i="1"/>
  <c r="Y300" i="1" s="1"/>
  <c r="AN300" i="1" s="1"/>
  <c r="AN306" i="1" s="1"/>
  <c r="AX306" i="1" s="1"/>
  <c r="AX307" i="1" s="1"/>
  <c r="AX308" i="1" s="1"/>
  <c r="AS302" i="1"/>
  <c r="AV302" i="1" s="1"/>
  <c r="AH302" i="1" s="1"/>
  <c r="AS301" i="1"/>
  <c r="AV301" i="1" s="1"/>
  <c r="AH301" i="1" s="1"/>
  <c r="AS300" i="1"/>
  <c r="AV300" i="1" s="1"/>
  <c r="AH300" i="1" s="1"/>
  <c r="AS298" i="1"/>
  <c r="AV298" i="1" s="1"/>
  <c r="AH298" i="1" s="1"/>
  <c r="X282" i="1"/>
  <c r="Y282" i="1" s="1"/>
  <c r="AN282" i="1" s="1"/>
  <c r="AC234" i="1"/>
  <c r="AD234" i="1" s="1"/>
  <c r="AQ234" i="1" s="1"/>
  <c r="T262" i="1"/>
  <c r="AC235" i="1"/>
  <c r="AD235" i="1" s="1"/>
  <c r="AQ235" i="1" s="1"/>
  <c r="X236" i="1"/>
  <c r="Y236" i="1" s="1"/>
  <c r="AN236" i="1" s="1"/>
  <c r="X235" i="1"/>
  <c r="Y235" i="1" s="1"/>
  <c r="AN235" i="1" s="1"/>
  <c r="T231" i="1"/>
  <c r="T232" i="1"/>
  <c r="T233" i="1"/>
  <c r="AC254" i="1"/>
  <c r="AD254" i="1" s="1"/>
  <c r="AQ254" i="1" s="1"/>
  <c r="T258" i="1"/>
  <c r="T263" i="1"/>
  <c r="AC258" i="1"/>
  <c r="AD258" i="1" s="1"/>
  <c r="AQ258" i="1" s="1"/>
  <c r="AC263" i="1"/>
  <c r="AD263" i="1" s="1"/>
  <c r="AP263" i="1" s="1"/>
  <c r="T259" i="1"/>
  <c r="T264" i="1"/>
  <c r="T254" i="1"/>
  <c r="AC259" i="1"/>
  <c r="AD259" i="1" s="1"/>
  <c r="AQ259" i="1" s="1"/>
  <c r="X264" i="1"/>
  <c r="Y264" i="1" s="1"/>
  <c r="AM264" i="1" s="1"/>
  <c r="T255" i="1"/>
  <c r="AC262" i="1"/>
  <c r="AD262" i="1" s="1"/>
  <c r="T265" i="1"/>
  <c r="AC255" i="1"/>
  <c r="AD255" i="1" s="1"/>
  <c r="AQ255" i="1" s="1"/>
  <c r="X265" i="1"/>
  <c r="Y265" i="1" s="1"/>
  <c r="AM265" i="1" s="1"/>
  <c r="AC265" i="1"/>
  <c r="AD265" i="1" s="1"/>
  <c r="AP265" i="1" s="1"/>
  <c r="AC264" i="1"/>
  <c r="AD264" i="1" s="1"/>
  <c r="AP264" i="1" s="1"/>
  <c r="X263" i="1"/>
  <c r="Y263" i="1" s="1"/>
  <c r="AM263" i="1" s="1"/>
  <c r="X262" i="1"/>
  <c r="Y262" i="1" s="1"/>
  <c r="X259" i="1"/>
  <c r="Y259" i="1" s="1"/>
  <c r="AN259" i="1" s="1"/>
  <c r="X258" i="1"/>
  <c r="Y258" i="1" s="1"/>
  <c r="AN258" i="1" s="1"/>
  <c r="X255" i="1"/>
  <c r="Y255" i="1" s="1"/>
  <c r="AN255" i="1" s="1"/>
  <c r="X254" i="1"/>
  <c r="Y254" i="1" s="1"/>
  <c r="AN254" i="1" s="1"/>
  <c r="AS259" i="1"/>
  <c r="AV259" i="1" s="1"/>
  <c r="AH259" i="1" s="1"/>
  <c r="AS263" i="1"/>
  <c r="AV263" i="1" s="1"/>
  <c r="AH263" i="1" s="1"/>
  <c r="AS265" i="1"/>
  <c r="AV265" i="1" s="1"/>
  <c r="AH265" i="1" s="1"/>
  <c r="AT250" i="1"/>
  <c r="AS250" i="1"/>
  <c r="AV250" i="1" s="1"/>
  <c r="AS254" i="1"/>
  <c r="AV254" i="1" s="1"/>
  <c r="AH254" i="1" s="1"/>
  <c r="AS258" i="1"/>
  <c r="AV258" i="1" s="1"/>
  <c r="AH258" i="1" s="1"/>
  <c r="X237" i="1"/>
  <c r="Y237" i="1" s="1"/>
  <c r="AN237" i="1" s="1"/>
  <c r="T235" i="1"/>
  <c r="T194" i="1"/>
  <c r="T196" i="1"/>
  <c r="T236" i="1"/>
  <c r="T193" i="1"/>
  <c r="T195" i="1"/>
  <c r="T197" i="1"/>
  <c r="AC192" i="1"/>
  <c r="AC193" i="1"/>
  <c r="AD193" i="1" s="1"/>
  <c r="AP193" i="1" s="1"/>
  <c r="AC194" i="1"/>
  <c r="AC195" i="1"/>
  <c r="AD195" i="1" s="1"/>
  <c r="AP195" i="1" s="1"/>
  <c r="AC196" i="1"/>
  <c r="AC197" i="1"/>
  <c r="AD197" i="1" s="1"/>
  <c r="AP197" i="1" s="1"/>
  <c r="AC236" i="1"/>
  <c r="AD236" i="1" s="1"/>
  <c r="AQ236" i="1" s="1"/>
  <c r="T237" i="1"/>
  <c r="AI236" i="1"/>
  <c r="AS235" i="1"/>
  <c r="AV235" i="1" s="1"/>
  <c r="AH235" i="1" s="1"/>
  <c r="AI235" i="1"/>
  <c r="AS232" i="1"/>
  <c r="AV232" i="1" s="1"/>
  <c r="AH232" i="1" s="1"/>
  <c r="AI232" i="1"/>
  <c r="AI231" i="1"/>
  <c r="AS234" i="1"/>
  <c r="AV234" i="1" s="1"/>
  <c r="AH234" i="1" s="1"/>
  <c r="AS236" i="1"/>
  <c r="AV236" i="1" s="1"/>
  <c r="AH236" i="1" s="1"/>
  <c r="X234" i="1"/>
  <c r="Y234" i="1" s="1"/>
  <c r="AN234" i="1" s="1"/>
  <c r="X233" i="1"/>
  <c r="Y233" i="1" s="1"/>
  <c r="AN233" i="1" s="1"/>
  <c r="AS231" i="1"/>
  <c r="AV231" i="1" s="1"/>
  <c r="AH231" i="1" s="1"/>
  <c r="X231" i="1"/>
  <c r="X232" i="1"/>
  <c r="Y232" i="1" s="1"/>
  <c r="AN232" i="1" s="1"/>
  <c r="AS233" i="1"/>
  <c r="AV233" i="1" s="1"/>
  <c r="AH233" i="1" s="1"/>
  <c r="AR192" i="1"/>
  <c r="X197" i="1"/>
  <c r="Y197" i="1" s="1"/>
  <c r="AM197" i="1" s="1"/>
  <c r="X196" i="1"/>
  <c r="X195" i="1"/>
  <c r="Y195" i="1" s="1"/>
  <c r="AM195" i="1" s="1"/>
  <c r="X194" i="1"/>
  <c r="X193" i="1"/>
  <c r="Y193" i="1" s="1"/>
  <c r="AM193" i="1" s="1"/>
  <c r="AI192" i="1"/>
  <c r="X192" i="1"/>
  <c r="Q192" i="1"/>
  <c r="T192" i="1" s="1"/>
  <c r="J221" i="1" l="1"/>
  <c r="I221" i="1"/>
  <c r="AD196" i="1"/>
  <c r="J222" i="1"/>
  <c r="Y196" i="1"/>
  <c r="I222" i="1"/>
  <c r="AP262" i="1"/>
  <c r="AP270" i="1" s="1"/>
  <c r="AZ270" i="1" s="1"/>
  <c r="AQ262" i="1"/>
  <c r="AQ270" i="1" s="1"/>
  <c r="BA270" i="1" s="1"/>
  <c r="BA271" i="1" s="1"/>
  <c r="BA272" i="1" s="1"/>
  <c r="AM262" i="1"/>
  <c r="AM270" i="1" s="1"/>
  <c r="AW270" i="1" s="1"/>
  <c r="AN262" i="1"/>
  <c r="AN270" i="1" s="1"/>
  <c r="AX270" i="1" s="1"/>
  <c r="AX271" i="1" s="1"/>
  <c r="AX272" i="1" s="1"/>
  <c r="I316" i="1"/>
  <c r="AM68" i="1"/>
  <c r="AN68" i="1"/>
  <c r="AP68" i="1"/>
  <c r="AQ68" i="1"/>
  <c r="AP70" i="1"/>
  <c r="AQ70" i="1"/>
  <c r="AM70" i="1"/>
  <c r="AN70" i="1"/>
  <c r="AT74" i="1"/>
  <c r="AS74" i="1"/>
  <c r="AV74" i="1" s="1"/>
  <c r="AH74" i="1" s="1"/>
  <c r="AT72" i="1"/>
  <c r="AS72" i="1"/>
  <c r="AV72" i="1" s="1"/>
  <c r="AH72" i="1" s="1"/>
  <c r="J316" i="1"/>
  <c r="T317" i="1"/>
  <c r="AC317" i="1"/>
  <c r="J317" i="1"/>
  <c r="I317" i="1"/>
  <c r="X317" i="1"/>
  <c r="J305" i="1"/>
  <c r="I305" i="1"/>
  <c r="Y279" i="1"/>
  <c r="AM279" i="1" s="1"/>
  <c r="I288" i="1"/>
  <c r="I270" i="1"/>
  <c r="J269" i="1"/>
  <c r="I269" i="1"/>
  <c r="I306" i="1"/>
  <c r="J287" i="1"/>
  <c r="I287" i="1"/>
  <c r="J306" i="1"/>
  <c r="J307" i="1"/>
  <c r="J308" i="1" s="1"/>
  <c r="AD279" i="1"/>
  <c r="AP279" i="1" s="1"/>
  <c r="J288" i="1"/>
  <c r="J270" i="1"/>
  <c r="AP306" i="1"/>
  <c r="AZ306" i="1" s="1"/>
  <c r="BA304" i="1" s="1"/>
  <c r="AM306" i="1"/>
  <c r="AW306" i="1" s="1"/>
  <c r="AN288" i="1"/>
  <c r="AX288" i="1" s="1"/>
  <c r="AX289" i="1" s="1"/>
  <c r="AX290" i="1" s="1"/>
  <c r="AX291" i="1" s="1"/>
  <c r="AX292" i="1" s="1"/>
  <c r="AZ289" i="1"/>
  <c r="AZ290" i="1" s="1"/>
  <c r="AQ288" i="1"/>
  <c r="BA288" i="1" s="1"/>
  <c r="BA289" i="1" s="1"/>
  <c r="BA290" i="1" s="1"/>
  <c r="J271" i="1"/>
  <c r="I271" i="1"/>
  <c r="J241" i="1"/>
  <c r="I241" i="1"/>
  <c r="J242" i="1"/>
  <c r="Y231" i="1"/>
  <c r="AM231" i="1" s="1"/>
  <c r="I242" i="1"/>
  <c r="AQ242" i="1"/>
  <c r="BA242" i="1" s="1"/>
  <c r="AN242" i="1"/>
  <c r="AX242" i="1" s="1"/>
  <c r="AQ231" i="1"/>
  <c r="Y194" i="1"/>
  <c r="AD194" i="1"/>
  <c r="J243" i="1"/>
  <c r="J244" i="1" s="1"/>
  <c r="AI197" i="1"/>
  <c r="AR197" i="1"/>
  <c r="AI196" i="1"/>
  <c r="AR196" i="1"/>
  <c r="AI195" i="1"/>
  <c r="AR195" i="1"/>
  <c r="AI194" i="1"/>
  <c r="AR194" i="1"/>
  <c r="AI193" i="1"/>
  <c r="AR193" i="1"/>
  <c r="AS192" i="1"/>
  <c r="AV192" i="1" s="1"/>
  <c r="AH192" i="1" s="1"/>
  <c r="Y192" i="1"/>
  <c r="AD192" i="1"/>
  <c r="AL171" i="1"/>
  <c r="AH71" i="1"/>
  <c r="AB71" i="1"/>
  <c r="W71" i="1"/>
  <c r="S71" i="1"/>
  <c r="R71" i="1"/>
  <c r="P71" i="1"/>
  <c r="Q71" i="1" s="1"/>
  <c r="AQ80" i="1"/>
  <c r="AN80" i="1"/>
  <c r="AL80" i="1"/>
  <c r="AB80" i="1"/>
  <c r="W80" i="1"/>
  <c r="S80" i="1"/>
  <c r="R80" i="1"/>
  <c r="P80" i="1"/>
  <c r="Q80" i="1" s="1"/>
  <c r="I226" i="1" l="1"/>
  <c r="AM196" i="1"/>
  <c r="I223" i="1"/>
  <c r="I224" i="1" s="1"/>
  <c r="AP196" i="1"/>
  <c r="J223" i="1"/>
  <c r="J224" i="1" s="1"/>
  <c r="AX268" i="1"/>
  <c r="BA268" i="1"/>
  <c r="I321" i="1"/>
  <c r="AD317" i="1"/>
  <c r="J318" i="1"/>
  <c r="J319" i="1" s="1"/>
  <c r="Y317" i="1"/>
  <c r="I318" i="1"/>
  <c r="I319" i="1" s="1"/>
  <c r="AP192" i="1"/>
  <c r="AM192" i="1"/>
  <c r="AN279" i="1"/>
  <c r="I289" i="1"/>
  <c r="I290" i="1" s="1"/>
  <c r="I292" i="1"/>
  <c r="I310" i="1"/>
  <c r="J309" i="1"/>
  <c r="I307" i="1"/>
  <c r="I308" i="1" s="1"/>
  <c r="AQ279" i="1"/>
  <c r="J289" i="1"/>
  <c r="J290" i="1" s="1"/>
  <c r="AX286" i="1"/>
  <c r="AZ307" i="1"/>
  <c r="AZ308" i="1" s="1"/>
  <c r="BA309" i="1" s="1"/>
  <c r="AW307" i="1"/>
  <c r="AW308" i="1" s="1"/>
  <c r="AX309" i="1" s="1"/>
  <c r="AX310" i="1" s="1"/>
  <c r="AX304" i="1"/>
  <c r="BA291" i="1"/>
  <c r="AX293" i="1" s="1"/>
  <c r="BA286" i="1"/>
  <c r="AW271" i="1"/>
  <c r="AW272" i="1" s="1"/>
  <c r="AX273" i="1" s="1"/>
  <c r="AX274" i="1" s="1"/>
  <c r="I272" i="1"/>
  <c r="I274" i="1"/>
  <c r="I273" i="1"/>
  <c r="J272" i="1"/>
  <c r="AZ271" i="1"/>
  <c r="AZ272" i="1" s="1"/>
  <c r="BA273" i="1" s="1"/>
  <c r="AN231" i="1"/>
  <c r="I243" i="1"/>
  <c r="I244" i="1" s="1"/>
  <c r="J245" i="1"/>
  <c r="I246" i="1"/>
  <c r="AX243" i="1"/>
  <c r="AX244" i="1" s="1"/>
  <c r="AX245" i="1" s="1"/>
  <c r="AX246" i="1" s="1"/>
  <c r="AX240" i="1"/>
  <c r="BA243" i="1"/>
  <c r="BA244" i="1" s="1"/>
  <c r="BA245" i="1" s="1"/>
  <c r="BA240" i="1"/>
  <c r="AP194" i="1"/>
  <c r="AM194" i="1"/>
  <c r="AS197" i="1"/>
  <c r="AV197" i="1" s="1"/>
  <c r="AH197" i="1" s="1"/>
  <c r="AS196" i="1"/>
  <c r="AV196" i="1" s="1"/>
  <c r="AH196" i="1" s="1"/>
  <c r="AS195" i="1"/>
  <c r="AV195" i="1" s="1"/>
  <c r="AH195" i="1" s="1"/>
  <c r="AS194" i="1"/>
  <c r="AV194" i="1" s="1"/>
  <c r="AH194" i="1" s="1"/>
  <c r="AS193" i="1"/>
  <c r="AV193" i="1" s="1"/>
  <c r="AH193" i="1" s="1"/>
  <c r="T80" i="1"/>
  <c r="T71" i="1"/>
  <c r="AC80" i="1"/>
  <c r="AD80" i="1" s="1"/>
  <c r="AP80" i="1" s="1"/>
  <c r="AC71" i="1"/>
  <c r="AD71" i="1" s="1"/>
  <c r="N71" i="1"/>
  <c r="AI71" i="1" s="1"/>
  <c r="X71" i="1"/>
  <c r="Y71" i="1" s="1"/>
  <c r="X80" i="1"/>
  <c r="Y80" i="1" s="1"/>
  <c r="AM80" i="1" s="1"/>
  <c r="N80" i="1"/>
  <c r="J225" i="1" l="1"/>
  <c r="I225" i="1"/>
  <c r="AN171" i="1"/>
  <c r="J320" i="1"/>
  <c r="I320" i="1"/>
  <c r="J291" i="1"/>
  <c r="I291" i="1"/>
  <c r="I309" i="1"/>
  <c r="AX311" i="1"/>
  <c r="AX275" i="1"/>
  <c r="I245" i="1"/>
  <c r="J273" i="1"/>
  <c r="AX247" i="1"/>
  <c r="J170" i="1"/>
  <c r="I170" i="1"/>
  <c r="I172" i="1"/>
  <c r="J171" i="1"/>
  <c r="I171" i="1"/>
  <c r="AI80" i="1"/>
  <c r="AR80" i="1"/>
  <c r="AM171" i="1" l="1"/>
  <c r="AQ171" i="1"/>
  <c r="AP171" i="1"/>
  <c r="J172" i="1"/>
  <c r="AT80" i="1"/>
  <c r="AS80" i="1"/>
  <c r="AV80" i="1" s="1"/>
  <c r="AH80" i="1" s="1"/>
  <c r="T43" i="1" l="1"/>
  <c r="W43" i="1"/>
  <c r="X43" i="1"/>
  <c r="Y43" i="1" s="1"/>
  <c r="AB43" i="1"/>
  <c r="AC43" i="1"/>
  <c r="AD43" i="1" s="1"/>
  <c r="AI43" i="1"/>
  <c r="AL43" i="1"/>
  <c r="AM43" i="1"/>
  <c r="AN43" i="1"/>
  <c r="AP43" i="1"/>
  <c r="AQ43" i="1"/>
  <c r="AR43" i="1"/>
  <c r="AS43" i="1" s="1"/>
  <c r="T44" i="1"/>
  <c r="W44" i="1"/>
  <c r="X44" i="1"/>
  <c r="Y44" i="1" s="1"/>
  <c r="AB44" i="1"/>
  <c r="AC44" i="1"/>
  <c r="AD44" i="1" s="1"/>
  <c r="AI44" i="1"/>
  <c r="AL44" i="1"/>
  <c r="AM44" i="1"/>
  <c r="AN44" i="1"/>
  <c r="AP44" i="1"/>
  <c r="AQ44" i="1"/>
  <c r="AR44" i="1"/>
  <c r="AS44" i="1" s="1"/>
  <c r="AI45" i="1"/>
  <c r="T46" i="1"/>
  <c r="W46" i="1"/>
  <c r="X46" i="1"/>
  <c r="Y46" i="1" s="1"/>
  <c r="AB46" i="1"/>
  <c r="AC46" i="1"/>
  <c r="AD46" i="1" s="1"/>
  <c r="AI46" i="1"/>
  <c r="AL46" i="1"/>
  <c r="AM46" i="1"/>
  <c r="AN46" i="1"/>
  <c r="AP46" i="1"/>
  <c r="AQ46" i="1"/>
  <c r="AR46" i="1"/>
  <c r="AS46" i="1" s="1"/>
  <c r="T47" i="1"/>
  <c r="W47" i="1"/>
  <c r="X47" i="1"/>
  <c r="Y47" i="1" s="1"/>
  <c r="AB47" i="1"/>
  <c r="AC47" i="1"/>
  <c r="AD47" i="1" s="1"/>
  <c r="AI47" i="1"/>
  <c r="AL47" i="1"/>
  <c r="AM47" i="1"/>
  <c r="AN47" i="1"/>
  <c r="AP47" i="1"/>
  <c r="AQ47" i="1"/>
  <c r="AR47" i="1"/>
  <c r="AS47" i="1" s="1"/>
  <c r="T48" i="1"/>
  <c r="W48" i="1"/>
  <c r="X48" i="1"/>
  <c r="Y48" i="1" s="1"/>
  <c r="AB48" i="1"/>
  <c r="AC48" i="1"/>
  <c r="AD48" i="1" s="1"/>
  <c r="AI48" i="1"/>
  <c r="AL48" i="1"/>
  <c r="AM48" i="1"/>
  <c r="AN48" i="1"/>
  <c r="AP48" i="1"/>
  <c r="AQ48" i="1"/>
  <c r="AR48" i="1"/>
  <c r="AS48" i="1" s="1"/>
  <c r="T49" i="1"/>
  <c r="W49" i="1"/>
  <c r="X49" i="1"/>
  <c r="Y49" i="1" s="1"/>
  <c r="AB49" i="1"/>
  <c r="AC49" i="1"/>
  <c r="AD49" i="1" s="1"/>
  <c r="AI49" i="1"/>
  <c r="AL49" i="1"/>
  <c r="AM49" i="1"/>
  <c r="AN49" i="1"/>
  <c r="AP49" i="1"/>
  <c r="AQ49" i="1"/>
  <c r="AR49" i="1"/>
  <c r="AS49" i="1" s="1"/>
  <c r="AI50" i="1"/>
  <c r="T51" i="1"/>
  <c r="W51" i="1"/>
  <c r="X51" i="1"/>
  <c r="Y51" i="1" s="1"/>
  <c r="AB51" i="1"/>
  <c r="AC51" i="1"/>
  <c r="AD51" i="1" s="1"/>
  <c r="AI51" i="1"/>
  <c r="AL51" i="1"/>
  <c r="AM51" i="1"/>
  <c r="AN51" i="1"/>
  <c r="AP51" i="1"/>
  <c r="AQ51" i="1"/>
  <c r="AR51" i="1"/>
  <c r="AS51" i="1" s="1"/>
  <c r="T52" i="1"/>
  <c r="W52" i="1"/>
  <c r="X52" i="1"/>
  <c r="Y52" i="1" s="1"/>
  <c r="AB52" i="1"/>
  <c r="AC52" i="1"/>
  <c r="AD52" i="1" s="1"/>
  <c r="AI52" i="1"/>
  <c r="AL52" i="1"/>
  <c r="AM52" i="1"/>
  <c r="AN52" i="1"/>
  <c r="AP52" i="1"/>
  <c r="AQ52" i="1"/>
  <c r="AR52" i="1"/>
  <c r="AS52" i="1" s="1"/>
  <c r="T53" i="1"/>
  <c r="W53" i="1"/>
  <c r="X53" i="1"/>
  <c r="Y53" i="1" s="1"/>
  <c r="AB53" i="1"/>
  <c r="AC53" i="1"/>
  <c r="AD53" i="1" s="1"/>
  <c r="AI53" i="1"/>
  <c r="AL53" i="1"/>
  <c r="AM53" i="1"/>
  <c r="AN53" i="1"/>
  <c r="AP53" i="1"/>
  <c r="AQ53" i="1"/>
  <c r="AR53" i="1"/>
  <c r="AS53" i="1" s="1"/>
  <c r="T54" i="1"/>
  <c r="W54" i="1"/>
  <c r="X54" i="1"/>
  <c r="Y54" i="1" s="1"/>
  <c r="AB54" i="1"/>
  <c r="AC54" i="1"/>
  <c r="AD54" i="1" s="1"/>
  <c r="AI54" i="1"/>
  <c r="AL54" i="1"/>
  <c r="AM54" i="1"/>
  <c r="AN54" i="1"/>
  <c r="AP54" i="1"/>
  <c r="AQ54" i="1"/>
  <c r="AR54" i="1"/>
  <c r="AS54" i="1" s="1"/>
  <c r="T55" i="1"/>
  <c r="W55" i="1"/>
  <c r="X55" i="1"/>
  <c r="Y55" i="1" s="1"/>
  <c r="AB55" i="1"/>
  <c r="AC55" i="1"/>
  <c r="AD55" i="1" s="1"/>
  <c r="AI55" i="1"/>
  <c r="AL55" i="1"/>
  <c r="AM55" i="1"/>
  <c r="AN55" i="1"/>
  <c r="AP55" i="1"/>
  <c r="AQ55" i="1"/>
  <c r="AR55" i="1"/>
  <c r="AS55" i="1" s="1"/>
  <c r="T56" i="1"/>
  <c r="W56" i="1"/>
  <c r="X56" i="1"/>
  <c r="Y56" i="1" s="1"/>
  <c r="AB56" i="1"/>
  <c r="AC56" i="1"/>
  <c r="AD56" i="1" s="1"/>
  <c r="AI56" i="1"/>
  <c r="AL56" i="1"/>
  <c r="AM56" i="1"/>
  <c r="AN56" i="1"/>
  <c r="AP56" i="1"/>
  <c r="AQ56" i="1"/>
  <c r="AR56" i="1"/>
  <c r="AS56" i="1" s="1"/>
  <c r="T57" i="1"/>
  <c r="W57" i="1"/>
  <c r="X57" i="1"/>
  <c r="Y57" i="1" s="1"/>
  <c r="AB57" i="1"/>
  <c r="AC57" i="1"/>
  <c r="AD57" i="1" s="1"/>
  <c r="AI57" i="1"/>
  <c r="AL57" i="1"/>
  <c r="AM57" i="1"/>
  <c r="AN57" i="1"/>
  <c r="AP57" i="1"/>
  <c r="AQ57" i="1"/>
  <c r="AR57" i="1"/>
  <c r="AS57" i="1" s="1"/>
  <c r="T58" i="1"/>
  <c r="W58" i="1"/>
  <c r="X58" i="1"/>
  <c r="Y58" i="1" s="1"/>
  <c r="AB58" i="1"/>
  <c r="AC58" i="1"/>
  <c r="AD58" i="1" s="1"/>
  <c r="AI58" i="1"/>
  <c r="AL58" i="1"/>
  <c r="AM58" i="1"/>
  <c r="AN58" i="1"/>
  <c r="AP58" i="1"/>
  <c r="AQ58" i="1"/>
  <c r="AR58" i="1"/>
  <c r="AS58" i="1" s="1"/>
  <c r="AI59" i="1"/>
  <c r="AI60" i="1"/>
  <c r="AL60" i="1"/>
  <c r="AM60" i="1"/>
  <c r="AN60" i="1"/>
  <c r="AP60" i="1"/>
  <c r="AQ60" i="1"/>
  <c r="AI61" i="1"/>
  <c r="AL61" i="1"/>
  <c r="AM61" i="1"/>
  <c r="AN61" i="1"/>
  <c r="AP61" i="1"/>
  <c r="AQ61" i="1"/>
  <c r="AI62" i="1"/>
  <c r="AL62" i="1"/>
  <c r="AM62" i="1"/>
  <c r="AN62" i="1"/>
  <c r="AP62" i="1"/>
  <c r="AQ62" i="1"/>
  <c r="AI63" i="1"/>
  <c r="AL63" i="1"/>
  <c r="AM63" i="1"/>
  <c r="AN63" i="1"/>
  <c r="AP63" i="1"/>
  <c r="AQ63" i="1"/>
  <c r="AI64" i="1"/>
  <c r="AL64" i="1"/>
  <c r="AM64" i="1"/>
  <c r="AN64" i="1"/>
  <c r="AP64" i="1"/>
  <c r="AQ64" i="1"/>
  <c r="AT56" i="1" l="1"/>
  <c r="AT57" i="1"/>
  <c r="AT55" i="1"/>
  <c r="AT53" i="1"/>
  <c r="AT51" i="1"/>
  <c r="AT54" i="1"/>
  <c r="AT52" i="1"/>
  <c r="AT58" i="1"/>
  <c r="AV58" i="1"/>
  <c r="AH58" i="1" s="1"/>
  <c r="AV57" i="1"/>
  <c r="AH57" i="1" s="1"/>
  <c r="AV56" i="1"/>
  <c r="AH56" i="1" s="1"/>
  <c r="AV55" i="1"/>
  <c r="AH55" i="1" s="1"/>
  <c r="AV54" i="1"/>
  <c r="AH54" i="1" s="1"/>
  <c r="AV53" i="1"/>
  <c r="AH53" i="1" s="1"/>
  <c r="AV52" i="1"/>
  <c r="AH52" i="1" s="1"/>
  <c r="AV51" i="1"/>
  <c r="AH51" i="1" s="1"/>
  <c r="AT44" i="1"/>
  <c r="AT49" i="1"/>
  <c r="AT48" i="1"/>
  <c r="AT47" i="1"/>
  <c r="AT46" i="1"/>
  <c r="AT43" i="1"/>
  <c r="AV44" i="1"/>
  <c r="AH44" i="1" s="1"/>
  <c r="AV43" i="1"/>
  <c r="AH43" i="1" s="1"/>
  <c r="AV49" i="1"/>
  <c r="AH49" i="1" s="1"/>
  <c r="AV48" i="1"/>
  <c r="AH48" i="1" s="1"/>
  <c r="AV47" i="1"/>
  <c r="AH47" i="1" s="1"/>
  <c r="AV46" i="1"/>
  <c r="AH46" i="1" s="1"/>
  <c r="P91" i="1"/>
  <c r="Q91" i="1" s="1"/>
  <c r="R91" i="1"/>
  <c r="S91" i="1"/>
  <c r="W91" i="1"/>
  <c r="AB91" i="1"/>
  <c r="AL91" i="1"/>
  <c r="P104" i="1"/>
  <c r="Q104" i="1" s="1"/>
  <c r="R104" i="1"/>
  <c r="S104" i="1"/>
  <c r="W104" i="1"/>
  <c r="AB104" i="1"/>
  <c r="AL104" i="1"/>
  <c r="P105" i="1"/>
  <c r="R105" i="1"/>
  <c r="S105" i="1"/>
  <c r="W105" i="1"/>
  <c r="AB105" i="1"/>
  <c r="AL105" i="1"/>
  <c r="AM105" i="1"/>
  <c r="AP105" i="1"/>
  <c r="P106" i="1"/>
  <c r="R106" i="1"/>
  <c r="S106" i="1"/>
  <c r="W106" i="1"/>
  <c r="AB106" i="1"/>
  <c r="AL106" i="1"/>
  <c r="AM106" i="1"/>
  <c r="AP106" i="1"/>
  <c r="P108" i="1"/>
  <c r="R108" i="1"/>
  <c r="S108" i="1"/>
  <c r="W108" i="1"/>
  <c r="AB108" i="1"/>
  <c r="AL108" i="1"/>
  <c r="AM108" i="1"/>
  <c r="AP108" i="1"/>
  <c r="P113" i="1"/>
  <c r="Q113" i="1" s="1"/>
  <c r="R113" i="1"/>
  <c r="S113" i="1"/>
  <c r="W113" i="1"/>
  <c r="AB113" i="1"/>
  <c r="AL113" i="1"/>
  <c r="P114" i="1"/>
  <c r="R114" i="1"/>
  <c r="S114" i="1"/>
  <c r="W114" i="1"/>
  <c r="AB114" i="1"/>
  <c r="AL114" i="1"/>
  <c r="P115" i="1"/>
  <c r="Q115" i="1" s="1"/>
  <c r="R115" i="1"/>
  <c r="S115" i="1"/>
  <c r="W115" i="1"/>
  <c r="AB115" i="1"/>
  <c r="AL115" i="1"/>
  <c r="P116" i="1"/>
  <c r="Q116" i="1" s="1"/>
  <c r="R116" i="1"/>
  <c r="S116" i="1"/>
  <c r="W116" i="1"/>
  <c r="AB116" i="1"/>
  <c r="AL116" i="1"/>
  <c r="P117" i="1"/>
  <c r="Q117" i="1" s="1"/>
  <c r="R117" i="1"/>
  <c r="S117" i="1"/>
  <c r="W117" i="1"/>
  <c r="AB117" i="1"/>
  <c r="AL117" i="1"/>
  <c r="P118" i="1"/>
  <c r="R118" i="1"/>
  <c r="S118" i="1"/>
  <c r="W118" i="1"/>
  <c r="AB118" i="1"/>
  <c r="AL118" i="1"/>
  <c r="AN118" i="1"/>
  <c r="AQ118" i="1"/>
  <c r="P119" i="1"/>
  <c r="Q119" i="1" s="1"/>
  <c r="R119" i="1"/>
  <c r="S119" i="1"/>
  <c r="W119" i="1"/>
  <c r="AB119" i="1"/>
  <c r="AL119" i="1"/>
  <c r="AN119" i="1"/>
  <c r="AQ119" i="1"/>
  <c r="P120" i="1"/>
  <c r="R120" i="1"/>
  <c r="S120" i="1"/>
  <c r="W120" i="1"/>
  <c r="AB120" i="1"/>
  <c r="AL120" i="1"/>
  <c r="AN120" i="1"/>
  <c r="AQ120" i="1"/>
  <c r="P121" i="1"/>
  <c r="Q121" i="1" s="1"/>
  <c r="R121" i="1"/>
  <c r="S121" i="1"/>
  <c r="W121" i="1"/>
  <c r="AB121" i="1"/>
  <c r="AL121" i="1"/>
  <c r="AN121" i="1"/>
  <c r="AQ121" i="1"/>
  <c r="P123" i="1"/>
  <c r="R123" i="1"/>
  <c r="S123" i="1"/>
  <c r="W123" i="1"/>
  <c r="AB123" i="1"/>
  <c r="AL123" i="1"/>
  <c r="P124" i="1"/>
  <c r="R124" i="1"/>
  <c r="S124" i="1"/>
  <c r="W124" i="1"/>
  <c r="AB124" i="1"/>
  <c r="AL124" i="1"/>
  <c r="P125" i="1"/>
  <c r="R125" i="1"/>
  <c r="S125" i="1"/>
  <c r="W125" i="1"/>
  <c r="AB125" i="1"/>
  <c r="AL125" i="1"/>
  <c r="P126" i="1"/>
  <c r="R126" i="1"/>
  <c r="S126" i="1"/>
  <c r="W126" i="1"/>
  <c r="AB126" i="1"/>
  <c r="AL126" i="1"/>
  <c r="X125" i="1" l="1"/>
  <c r="T113" i="1"/>
  <c r="N125" i="1"/>
  <c r="AI125" i="1" s="1"/>
  <c r="T116" i="1"/>
  <c r="X126" i="1"/>
  <c r="X123" i="1"/>
  <c r="X117" i="1"/>
  <c r="Y117" i="1" s="1"/>
  <c r="X114" i="1"/>
  <c r="X124" i="1"/>
  <c r="X115" i="1"/>
  <c r="Y115" i="1" s="1"/>
  <c r="T115" i="1"/>
  <c r="X116" i="1"/>
  <c r="Y116" i="1" s="1"/>
  <c r="X113" i="1"/>
  <c r="Y113" i="1" s="1"/>
  <c r="N123" i="1"/>
  <c r="AI123" i="1" s="1"/>
  <c r="T117" i="1"/>
  <c r="Q126" i="1"/>
  <c r="T126" i="1" s="1"/>
  <c r="N126" i="1"/>
  <c r="AR126" i="1" s="1"/>
  <c r="AC126" i="1"/>
  <c r="AC125" i="1"/>
  <c r="Q124" i="1"/>
  <c r="T124" i="1" s="1"/>
  <c r="N124" i="1"/>
  <c r="AI124" i="1" s="1"/>
  <c r="AC124" i="1"/>
  <c r="AC123" i="1"/>
  <c r="AC117" i="1"/>
  <c r="AD117" i="1" s="1"/>
  <c r="AC116" i="1"/>
  <c r="AD116" i="1" s="1"/>
  <c r="AC115" i="1"/>
  <c r="AD115" i="1" s="1"/>
  <c r="AC114" i="1"/>
  <c r="AC113" i="1"/>
  <c r="AD113" i="1" s="1"/>
  <c r="T104" i="1"/>
  <c r="N114" i="1"/>
  <c r="AI114" i="1" s="1"/>
  <c r="X105" i="1"/>
  <c r="T91" i="1"/>
  <c r="X106" i="1"/>
  <c r="AC91" i="1"/>
  <c r="AD91" i="1" s="1"/>
  <c r="X108" i="1"/>
  <c r="AC105" i="1"/>
  <c r="AC104" i="1"/>
  <c r="AD104" i="1" s="1"/>
  <c r="AC108" i="1"/>
  <c r="AC106" i="1"/>
  <c r="X91" i="1"/>
  <c r="Y91" i="1" s="1"/>
  <c r="X104" i="1"/>
  <c r="Y104" i="1" s="1"/>
  <c r="X118" i="1"/>
  <c r="N116" i="1"/>
  <c r="AI116" i="1" s="1"/>
  <c r="N115" i="1"/>
  <c r="AR115" i="1" s="1"/>
  <c r="X121" i="1"/>
  <c r="Y121" i="1" s="1"/>
  <c r="AM121" i="1" s="1"/>
  <c r="N108" i="1"/>
  <c r="AI108" i="1" s="1"/>
  <c r="N105" i="1"/>
  <c r="AI105" i="1" s="1"/>
  <c r="Q125" i="1"/>
  <c r="T125" i="1" s="1"/>
  <c r="Q123" i="1"/>
  <c r="T123" i="1" s="1"/>
  <c r="AC120" i="1"/>
  <c r="N118" i="1"/>
  <c r="AI118" i="1" s="1"/>
  <c r="N117" i="1"/>
  <c r="AR117" i="1" s="1"/>
  <c r="Q114" i="1"/>
  <c r="T114" i="1" s="1"/>
  <c r="N113" i="1"/>
  <c r="AR113" i="1" s="1"/>
  <c r="N106" i="1"/>
  <c r="AI106" i="1" s="1"/>
  <c r="X120" i="1"/>
  <c r="N120" i="1"/>
  <c r="AI120" i="1" s="1"/>
  <c r="X119" i="1"/>
  <c r="Y119" i="1" s="1"/>
  <c r="AM119" i="1" s="1"/>
  <c r="T119" i="1"/>
  <c r="AC118" i="1"/>
  <c r="Q106" i="1"/>
  <c r="T106" i="1" s="1"/>
  <c r="T121" i="1"/>
  <c r="N104" i="1"/>
  <c r="AI104" i="1" s="1"/>
  <c r="N91" i="1"/>
  <c r="AR91" i="1" s="1"/>
  <c r="AC121" i="1"/>
  <c r="AD121" i="1" s="1"/>
  <c r="AP121" i="1" s="1"/>
  <c r="N121" i="1"/>
  <c r="Q120" i="1"/>
  <c r="T120" i="1" s="1"/>
  <c r="AC119" i="1"/>
  <c r="AD119" i="1" s="1"/>
  <c r="AP119" i="1" s="1"/>
  <c r="N119" i="1"/>
  <c r="Q118" i="1"/>
  <c r="T118" i="1" s="1"/>
  <c r="Q108" i="1"/>
  <c r="T108" i="1" s="1"/>
  <c r="Q105" i="1"/>
  <c r="T105" i="1" s="1"/>
  <c r="AQ113" i="1" l="1"/>
  <c r="AP113" i="1"/>
  <c r="AN117" i="1"/>
  <c r="AM117" i="1"/>
  <c r="AQ116" i="1"/>
  <c r="AP116" i="1"/>
  <c r="AQ117" i="1"/>
  <c r="AP117" i="1"/>
  <c r="AN113" i="1"/>
  <c r="AM113" i="1"/>
  <c r="AN116" i="1"/>
  <c r="AM116" i="1"/>
  <c r="AN115" i="1"/>
  <c r="AM115" i="1"/>
  <c r="AQ115" i="1"/>
  <c r="AP115" i="1"/>
  <c r="AN104" i="1"/>
  <c r="AM104" i="1"/>
  <c r="AQ104" i="1"/>
  <c r="AP104" i="1"/>
  <c r="AN91" i="1"/>
  <c r="AM91" i="1"/>
  <c r="AQ91" i="1"/>
  <c r="AP91" i="1"/>
  <c r="AD126" i="1"/>
  <c r="Y126" i="1"/>
  <c r="AD125" i="1"/>
  <c r="Y125" i="1"/>
  <c r="AD124" i="1"/>
  <c r="Y124" i="1"/>
  <c r="AD123" i="1"/>
  <c r="Y123" i="1"/>
  <c r="AR114" i="1"/>
  <c r="AS114" i="1" s="1"/>
  <c r="AV114" i="1" s="1"/>
  <c r="AH114" i="1" s="1"/>
  <c r="AD114" i="1"/>
  <c r="Y114" i="1"/>
  <c r="I173" i="1"/>
  <c r="J173" i="1"/>
  <c r="I174" i="1"/>
  <c r="I175" i="1"/>
  <c r="J174" i="1"/>
  <c r="AD108" i="1"/>
  <c r="AQ108" i="1" s="1"/>
  <c r="Y108" i="1"/>
  <c r="AN108" i="1" s="1"/>
  <c r="AD106" i="1"/>
  <c r="AQ106" i="1" s="1"/>
  <c r="Y106" i="1"/>
  <c r="AN106" i="1" s="1"/>
  <c r="Y105" i="1"/>
  <c r="AN105" i="1" s="1"/>
  <c r="AD105" i="1"/>
  <c r="AQ105" i="1" s="1"/>
  <c r="AR120" i="1"/>
  <c r="AS120" i="1" s="1"/>
  <c r="AV120" i="1" s="1"/>
  <c r="AH120" i="1" s="1"/>
  <c r="AI115" i="1"/>
  <c r="AR118" i="1"/>
  <c r="AS118" i="1" s="1"/>
  <c r="AV118" i="1" s="1"/>
  <c r="AH118" i="1" s="1"/>
  <c r="AR124" i="1"/>
  <c r="AR123" i="1"/>
  <c r="AR108" i="1"/>
  <c r="AI91" i="1"/>
  <c r="AI117" i="1"/>
  <c r="AR125" i="1"/>
  <c r="AS125" i="1" s="1"/>
  <c r="AV125" i="1" s="1"/>
  <c r="AH125" i="1" s="1"/>
  <c r="AI126" i="1"/>
  <c r="AR116" i="1"/>
  <c r="AS115" i="1"/>
  <c r="AV115" i="1" s="1"/>
  <c r="AH115" i="1" s="1"/>
  <c r="AS126" i="1"/>
  <c r="AV126" i="1" s="1"/>
  <c r="AH126" i="1" s="1"/>
  <c r="AR105" i="1"/>
  <c r="AI113" i="1"/>
  <c r="AR106" i="1"/>
  <c r="AS106" i="1" s="1"/>
  <c r="AV106" i="1" s="1"/>
  <c r="AH106" i="1" s="1"/>
  <c r="AR104" i="1"/>
  <c r="AS104" i="1" s="1"/>
  <c r="AV104" i="1" s="1"/>
  <c r="AH104" i="1" s="1"/>
  <c r="AS113" i="1"/>
  <c r="AV113" i="1" s="1"/>
  <c r="AH113" i="1" s="1"/>
  <c r="AS117" i="1"/>
  <c r="AV117" i="1" s="1"/>
  <c r="AH117" i="1" s="1"/>
  <c r="AI121" i="1"/>
  <c r="AR121" i="1"/>
  <c r="AD120" i="1"/>
  <c r="AP120" i="1" s="1"/>
  <c r="AI119" i="1"/>
  <c r="AR119" i="1"/>
  <c r="Y120" i="1"/>
  <c r="AM120" i="1" s="1"/>
  <c r="Y118" i="1"/>
  <c r="AM118" i="1" s="1"/>
  <c r="AD118" i="1"/>
  <c r="AP118" i="1" s="1"/>
  <c r="AS91" i="1"/>
  <c r="AV91" i="1" s="1"/>
  <c r="AH91" i="1" s="1"/>
  <c r="AT91" i="1"/>
  <c r="AN126" i="1" l="1"/>
  <c r="AM126" i="1"/>
  <c r="AQ126" i="1"/>
  <c r="AP126" i="1"/>
  <c r="AN125" i="1"/>
  <c r="AM125" i="1"/>
  <c r="AQ125" i="1"/>
  <c r="AP125" i="1"/>
  <c r="AN124" i="1"/>
  <c r="AM124" i="1"/>
  <c r="AQ124" i="1"/>
  <c r="AP124" i="1"/>
  <c r="AQ123" i="1"/>
  <c r="AP123" i="1"/>
  <c r="AN123" i="1"/>
  <c r="AM123" i="1"/>
  <c r="AQ114" i="1"/>
  <c r="AP114" i="1"/>
  <c r="AN114" i="1"/>
  <c r="AM114" i="1"/>
  <c r="AS123" i="1"/>
  <c r="AV123" i="1" s="1"/>
  <c r="AH123" i="1" s="1"/>
  <c r="AS116" i="1"/>
  <c r="AV116" i="1" s="1"/>
  <c r="AH116" i="1" s="1"/>
  <c r="AS124" i="1"/>
  <c r="AV124" i="1" s="1"/>
  <c r="AH124" i="1" s="1"/>
  <c r="AS108" i="1"/>
  <c r="AV108" i="1" s="1"/>
  <c r="AH108" i="1" s="1"/>
  <c r="AS105" i="1"/>
  <c r="AV105" i="1" s="1"/>
  <c r="AH105" i="1" s="1"/>
  <c r="AS121" i="1"/>
  <c r="AV121" i="1" s="1"/>
  <c r="AH121" i="1" s="1"/>
  <c r="AS119" i="1"/>
  <c r="AV119" i="1" s="1"/>
  <c r="AH119" i="1" s="1"/>
  <c r="AQ89" i="1"/>
  <c r="AN89" i="1"/>
  <c r="AL89" i="1"/>
  <c r="AB89" i="1"/>
  <c r="W89" i="1"/>
  <c r="S89" i="1"/>
  <c r="R89" i="1"/>
  <c r="P89" i="1"/>
  <c r="Q89" i="1" s="1"/>
  <c r="AC89" i="1" l="1"/>
  <c r="AD89" i="1" s="1"/>
  <c r="AP89" i="1" s="1"/>
  <c r="T89" i="1"/>
  <c r="X89" i="1"/>
  <c r="Y89" i="1" s="1"/>
  <c r="AM89" i="1" s="1"/>
  <c r="N89" i="1"/>
  <c r="AR89" i="1" l="1"/>
  <c r="AI89" i="1"/>
  <c r="AS89" i="1" l="1"/>
  <c r="AV89" i="1" s="1"/>
  <c r="AH89" i="1" s="1"/>
  <c r="AT89" i="1"/>
  <c r="P86" i="1" l="1"/>
  <c r="R86" i="1"/>
  <c r="S86" i="1"/>
  <c r="W86" i="1"/>
  <c r="AB86" i="1"/>
  <c r="AL86" i="1"/>
  <c r="P87" i="1"/>
  <c r="R87" i="1"/>
  <c r="S87" i="1"/>
  <c r="W87" i="1"/>
  <c r="AB87" i="1"/>
  <c r="AL87" i="1"/>
  <c r="X87" i="1" l="1"/>
  <c r="AC87" i="1"/>
  <c r="X86" i="1"/>
  <c r="AC86" i="1"/>
  <c r="N87" i="1"/>
  <c r="AI87" i="1" s="1"/>
  <c r="N86" i="1"/>
  <c r="AI86" i="1" s="1"/>
  <c r="Q87" i="1"/>
  <c r="T87" i="1" s="1"/>
  <c r="Q86" i="1"/>
  <c r="T86" i="1" s="1"/>
  <c r="P90" i="1"/>
  <c r="Q90" i="1" s="1"/>
  <c r="R90" i="1"/>
  <c r="S90" i="1"/>
  <c r="W90" i="1"/>
  <c r="AB90" i="1"/>
  <c r="AL90" i="1"/>
  <c r="P94" i="1"/>
  <c r="R94" i="1"/>
  <c r="S94" i="1"/>
  <c r="W94" i="1"/>
  <c r="AB94" i="1"/>
  <c r="AL94" i="1"/>
  <c r="P95" i="1"/>
  <c r="Q95" i="1" s="1"/>
  <c r="R95" i="1"/>
  <c r="S95" i="1"/>
  <c r="W95" i="1"/>
  <c r="AB95" i="1"/>
  <c r="AL95" i="1"/>
  <c r="P96" i="1"/>
  <c r="Q96" i="1" s="1"/>
  <c r="R96" i="1"/>
  <c r="S96" i="1"/>
  <c r="W96" i="1"/>
  <c r="AB96" i="1"/>
  <c r="AL96" i="1"/>
  <c r="P97" i="1"/>
  <c r="Q97" i="1" s="1"/>
  <c r="R97" i="1"/>
  <c r="S97" i="1"/>
  <c r="W97" i="1"/>
  <c r="AB97" i="1"/>
  <c r="AL97" i="1"/>
  <c r="P98" i="1"/>
  <c r="R98" i="1"/>
  <c r="S98" i="1"/>
  <c r="W98" i="1"/>
  <c r="AB98" i="1"/>
  <c r="AL98" i="1"/>
  <c r="P99" i="1"/>
  <c r="Q99" i="1" s="1"/>
  <c r="R99" i="1"/>
  <c r="S99" i="1"/>
  <c r="W99" i="1"/>
  <c r="AB99" i="1"/>
  <c r="AL99" i="1"/>
  <c r="P100" i="1"/>
  <c r="R100" i="1"/>
  <c r="S100" i="1"/>
  <c r="W100" i="1"/>
  <c r="AB100" i="1"/>
  <c r="AL100" i="1"/>
  <c r="P101" i="1"/>
  <c r="R101" i="1"/>
  <c r="S101" i="1"/>
  <c r="W101" i="1"/>
  <c r="AB101" i="1"/>
  <c r="AL101" i="1"/>
  <c r="P75" i="1"/>
  <c r="R75" i="1"/>
  <c r="S75" i="1"/>
  <c r="W75" i="1"/>
  <c r="AB75" i="1"/>
  <c r="AL75" i="1"/>
  <c r="P76" i="1"/>
  <c r="Q76" i="1" s="1"/>
  <c r="R76" i="1"/>
  <c r="S76" i="1"/>
  <c r="W76" i="1"/>
  <c r="AB76" i="1"/>
  <c r="AL76" i="1"/>
  <c r="P77" i="1"/>
  <c r="R77" i="1"/>
  <c r="S77" i="1"/>
  <c r="W77" i="1"/>
  <c r="AB77" i="1"/>
  <c r="AL77" i="1"/>
  <c r="P79" i="1"/>
  <c r="R79" i="1"/>
  <c r="S79" i="1"/>
  <c r="W79" i="1"/>
  <c r="AB79" i="1"/>
  <c r="AL79" i="1"/>
  <c r="P88" i="1"/>
  <c r="R88" i="1"/>
  <c r="S88" i="1"/>
  <c r="W88" i="1"/>
  <c r="AB88" i="1"/>
  <c r="AL88" i="1"/>
  <c r="P67" i="1"/>
  <c r="R67" i="1"/>
  <c r="S67" i="1"/>
  <c r="W67" i="1"/>
  <c r="AB67" i="1"/>
  <c r="AL67" i="1"/>
  <c r="AC76" i="1" l="1"/>
  <c r="AD76" i="1" s="1"/>
  <c r="AR87" i="1"/>
  <c r="AT87" i="1" s="1"/>
  <c r="X77" i="1"/>
  <c r="N77" i="1"/>
  <c r="AI77" i="1" s="1"/>
  <c r="AC79" i="1"/>
  <c r="Y87" i="1"/>
  <c r="AD87" i="1"/>
  <c r="Y86" i="1"/>
  <c r="AD86" i="1"/>
  <c r="AR86" i="1"/>
  <c r="AS86" i="1" s="1"/>
  <c r="AV86" i="1" s="1"/>
  <c r="AH86" i="1" s="1"/>
  <c r="X96" i="1"/>
  <c r="Y96" i="1" s="1"/>
  <c r="N101" i="1"/>
  <c r="AI101" i="1" s="1"/>
  <c r="AC99" i="1"/>
  <c r="AD99" i="1" s="1"/>
  <c r="AC97" i="1"/>
  <c r="AD97" i="1" s="1"/>
  <c r="AC96" i="1"/>
  <c r="AD96" i="1" s="1"/>
  <c r="AQ96" i="1" s="1"/>
  <c r="X67" i="1"/>
  <c r="N67" i="1"/>
  <c r="AI67" i="1" s="1"/>
  <c r="AC67" i="1"/>
  <c r="N76" i="1"/>
  <c r="AI76" i="1" s="1"/>
  <c r="X100" i="1"/>
  <c r="Q101" i="1"/>
  <c r="T101" i="1" s="1"/>
  <c r="AC100" i="1"/>
  <c r="N100" i="1"/>
  <c r="AR100" i="1" s="1"/>
  <c r="N99" i="1"/>
  <c r="AR99" i="1" s="1"/>
  <c r="X75" i="1"/>
  <c r="X88" i="1"/>
  <c r="N79" i="1"/>
  <c r="AR79" i="1" s="1"/>
  <c r="T76" i="1"/>
  <c r="AC75" i="1"/>
  <c r="N75" i="1"/>
  <c r="AR75" i="1" s="1"/>
  <c r="X98" i="1"/>
  <c r="AC98" i="1"/>
  <c r="AC95" i="1"/>
  <c r="AD95" i="1" s="1"/>
  <c r="X95" i="1"/>
  <c r="Y95" i="1" s="1"/>
  <c r="N90" i="1"/>
  <c r="AI90" i="1" s="1"/>
  <c r="T97" i="1"/>
  <c r="T96" i="1"/>
  <c r="N94" i="1"/>
  <c r="Q94" i="1"/>
  <c r="T94" i="1" s="1"/>
  <c r="N98" i="1"/>
  <c r="AI98" i="1" s="1"/>
  <c r="N97" i="1"/>
  <c r="AR97" i="1" s="1"/>
  <c r="T95" i="1"/>
  <c r="X94" i="1"/>
  <c r="X90" i="1"/>
  <c r="Y90" i="1" s="1"/>
  <c r="AC88" i="1"/>
  <c r="N88" i="1"/>
  <c r="AI88" i="1" s="1"/>
  <c r="X79" i="1"/>
  <c r="Q79" i="1"/>
  <c r="T79" i="1" s="1"/>
  <c r="AC77" i="1"/>
  <c r="X76" i="1"/>
  <c r="Y76" i="1" s="1"/>
  <c r="T99" i="1"/>
  <c r="X101" i="1"/>
  <c r="AC101" i="1"/>
  <c r="X99" i="1"/>
  <c r="Y99" i="1" s="1"/>
  <c r="X97" i="1"/>
  <c r="Y97" i="1" s="1"/>
  <c r="AC94" i="1"/>
  <c r="AC90" i="1"/>
  <c r="AD90" i="1" s="1"/>
  <c r="N96" i="1"/>
  <c r="AR96" i="1" s="1"/>
  <c r="N95" i="1"/>
  <c r="AR95" i="1" s="1"/>
  <c r="T90" i="1"/>
  <c r="Q100" i="1"/>
  <c r="Q98" i="1"/>
  <c r="Q88" i="1"/>
  <c r="Q77" i="1"/>
  <c r="T77" i="1" s="1"/>
  <c r="Q75" i="1"/>
  <c r="Q67" i="1"/>
  <c r="AR101" i="1" l="1"/>
  <c r="AS101" i="1" s="1"/>
  <c r="AQ87" i="1"/>
  <c r="AP87" i="1"/>
  <c r="AN87" i="1"/>
  <c r="AM87" i="1"/>
  <c r="AN86" i="1"/>
  <c r="AM86" i="1"/>
  <c r="AQ86" i="1"/>
  <c r="AP86" i="1"/>
  <c r="AI100" i="1"/>
  <c r="AS87" i="1"/>
  <c r="AV87" i="1" s="1"/>
  <c r="AH87" i="1" s="1"/>
  <c r="Y101" i="1"/>
  <c r="AM101" i="1" s="1"/>
  <c r="AR77" i="1"/>
  <c r="AT77" i="1" s="1"/>
  <c r="Y75" i="1"/>
  <c r="AN75" i="1" s="1"/>
  <c r="AR67" i="1"/>
  <c r="AS67" i="1" s="1"/>
  <c r="AV67" i="1" s="1"/>
  <c r="AH67" i="1" s="1"/>
  <c r="AD101" i="1"/>
  <c r="AP101" i="1" s="1"/>
  <c r="AD94" i="1"/>
  <c r="AP94" i="1" s="1"/>
  <c r="AI75" i="1"/>
  <c r="AI99" i="1"/>
  <c r="AR76" i="1"/>
  <c r="AS76" i="1" s="1"/>
  <c r="AV76" i="1" s="1"/>
  <c r="AH76" i="1" s="1"/>
  <c r="AI96" i="1"/>
  <c r="AP96" i="1"/>
  <c r="AR98" i="1"/>
  <c r="AS98" i="1" s="1"/>
  <c r="AV98" i="1" s="1"/>
  <c r="AH98" i="1" s="1"/>
  <c r="AI97" i="1"/>
  <c r="AI95" i="1"/>
  <c r="Y94" i="1"/>
  <c r="AM94" i="1" s="1"/>
  <c r="AR90" i="1"/>
  <c r="AS90" i="1" s="1"/>
  <c r="AV90" i="1" s="1"/>
  <c r="AH90" i="1" s="1"/>
  <c r="AR88" i="1"/>
  <c r="AT88" i="1" s="1"/>
  <c r="AI79" i="1"/>
  <c r="AT86" i="1"/>
  <c r="AN96" i="1"/>
  <c r="AM96" i="1"/>
  <c r="AN97" i="1"/>
  <c r="AM97" i="1"/>
  <c r="AN101" i="1"/>
  <c r="AN94" i="1"/>
  <c r="AN95" i="1"/>
  <c r="AM95" i="1"/>
  <c r="AQ99" i="1"/>
  <c r="AP99" i="1"/>
  <c r="AQ97" i="1"/>
  <c r="AP97" i="1"/>
  <c r="AQ94" i="1"/>
  <c r="AN99" i="1"/>
  <c r="AM99" i="1"/>
  <c r="AQ101" i="1"/>
  <c r="AQ95" i="1"/>
  <c r="AP95" i="1"/>
  <c r="AN90" i="1"/>
  <c r="AM90" i="1"/>
  <c r="AQ90" i="1"/>
  <c r="AP90" i="1"/>
  <c r="AD79" i="1"/>
  <c r="Y79" i="1"/>
  <c r="AQ76" i="1"/>
  <c r="AP76" i="1"/>
  <c r="AN76" i="1"/>
  <c r="AM76" i="1"/>
  <c r="AI94" i="1"/>
  <c r="AR94" i="1"/>
  <c r="AS79" i="1"/>
  <c r="AV79" i="1" s="1"/>
  <c r="AH79" i="1" s="1"/>
  <c r="AT79" i="1"/>
  <c r="T98" i="1"/>
  <c r="AD98" i="1"/>
  <c r="AS95" i="1"/>
  <c r="AV95" i="1" s="1"/>
  <c r="AH95" i="1" s="1"/>
  <c r="AT95" i="1"/>
  <c r="AT96" i="1"/>
  <c r="AS96" i="1"/>
  <c r="AV96" i="1" s="1"/>
  <c r="AH96" i="1" s="1"/>
  <c r="AS97" i="1"/>
  <c r="AV97" i="1" s="1"/>
  <c r="AH97" i="1" s="1"/>
  <c r="AT97" i="1"/>
  <c r="Y98" i="1"/>
  <c r="T100" i="1"/>
  <c r="AD100" i="1"/>
  <c r="AS99" i="1"/>
  <c r="AV99" i="1" s="1"/>
  <c r="AH99" i="1" s="1"/>
  <c r="AT99" i="1"/>
  <c r="AS100" i="1"/>
  <c r="Y100" i="1"/>
  <c r="AS75" i="1"/>
  <c r="AV75" i="1" s="1"/>
  <c r="AH75" i="1" s="1"/>
  <c r="AT75" i="1"/>
  <c r="AD77" i="1"/>
  <c r="T75" i="1"/>
  <c r="AD75" i="1"/>
  <c r="T88" i="1"/>
  <c r="AD88" i="1"/>
  <c r="Y77" i="1"/>
  <c r="Y88" i="1"/>
  <c r="T67" i="1"/>
  <c r="AD67" i="1"/>
  <c r="Y67" i="1"/>
  <c r="AM75" i="1" l="1"/>
  <c r="AS77" i="1"/>
  <c r="AV77" i="1" s="1"/>
  <c r="AH77" i="1" s="1"/>
  <c r="AT67" i="1"/>
  <c r="AT76" i="1"/>
  <c r="AT90" i="1"/>
  <c r="AT98" i="1"/>
  <c r="AS88" i="1"/>
  <c r="AV88" i="1" s="1"/>
  <c r="AH88" i="1" s="1"/>
  <c r="AN79" i="1"/>
  <c r="AM79" i="1"/>
  <c r="AQ79" i="1"/>
  <c r="AP79" i="1"/>
  <c r="AN67" i="1"/>
  <c r="AM67" i="1"/>
  <c r="AQ67" i="1"/>
  <c r="AP67" i="1"/>
  <c r="AN100" i="1"/>
  <c r="AM100" i="1"/>
  <c r="AQ100" i="1"/>
  <c r="AP100" i="1"/>
  <c r="AN98" i="1"/>
  <c r="AM98" i="1"/>
  <c r="AQ98" i="1"/>
  <c r="AP98" i="1"/>
  <c r="AN88" i="1"/>
  <c r="AM88" i="1"/>
  <c r="AQ88" i="1"/>
  <c r="AP88" i="1"/>
  <c r="AN77" i="1"/>
  <c r="AM77" i="1"/>
  <c r="AQ77" i="1"/>
  <c r="AP77" i="1"/>
  <c r="AQ75" i="1"/>
  <c r="AP75" i="1"/>
  <c r="AS94" i="1"/>
  <c r="AV94" i="1" s="1"/>
  <c r="AH94" i="1" s="1"/>
  <c r="AT94" i="1"/>
  <c r="AM32" i="1" l="1"/>
  <c r="AM33" i="1"/>
  <c r="AM35" i="1"/>
  <c r="AM36" i="1"/>
  <c r="AM37" i="1"/>
  <c r="AM38" i="1"/>
  <c r="AM39" i="1"/>
  <c r="AM40" i="1"/>
  <c r="AM41" i="1"/>
  <c r="AM65" i="1"/>
  <c r="AM314" i="1"/>
  <c r="AM317" i="1" s="1"/>
  <c r="AW317" i="1" s="1"/>
  <c r="AN32" i="1"/>
  <c r="AN33" i="1"/>
  <c r="AN35" i="1"/>
  <c r="AN36" i="1"/>
  <c r="AN37" i="1"/>
  <c r="AN38" i="1"/>
  <c r="AN39" i="1"/>
  <c r="AN40" i="1"/>
  <c r="AN41" i="1"/>
  <c r="AN65" i="1"/>
  <c r="AN314" i="1"/>
  <c r="AN317" i="1" s="1"/>
  <c r="AX317" i="1" s="1"/>
  <c r="AX318" i="1" s="1"/>
  <c r="AX319" i="1" s="1"/>
  <c r="AP32" i="1"/>
  <c r="AP33" i="1"/>
  <c r="AP35" i="1"/>
  <c r="AP36" i="1"/>
  <c r="AP37" i="1"/>
  <c r="AP38" i="1"/>
  <c r="AP39" i="1"/>
  <c r="AP40" i="1"/>
  <c r="AP41" i="1"/>
  <c r="AP65" i="1"/>
  <c r="AP314" i="1"/>
  <c r="AP317" i="1" s="1"/>
  <c r="AZ317" i="1" s="1"/>
  <c r="AQ32" i="1"/>
  <c r="AQ33" i="1"/>
  <c r="AQ35" i="1"/>
  <c r="AQ36" i="1"/>
  <c r="AQ37" i="1"/>
  <c r="AQ38" i="1"/>
  <c r="AQ39" i="1"/>
  <c r="AQ40" i="1"/>
  <c r="AQ65" i="1"/>
  <c r="AQ314" i="1"/>
  <c r="AQ317" i="1" s="1"/>
  <c r="BA317" i="1" s="1"/>
  <c r="BA318" i="1" s="1"/>
  <c r="BA319" i="1" s="1"/>
  <c r="AR40" i="1"/>
  <c r="AS40" i="1" s="1"/>
  <c r="AR39" i="1"/>
  <c r="AR38" i="1"/>
  <c r="AR37" i="1"/>
  <c r="AR36" i="1"/>
  <c r="AR33" i="1"/>
  <c r="AS33" i="1" s="1"/>
  <c r="AV33" i="1" s="1"/>
  <c r="AU18" i="1"/>
  <c r="AI128" i="1"/>
  <c r="AI65" i="1"/>
  <c r="AI41" i="1"/>
  <c r="AI314" i="1"/>
  <c r="AR314" i="1"/>
  <c r="AT314" i="1" s="1"/>
  <c r="AL314" i="1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AT251" i="1" s="1"/>
  <c r="D16" i="3"/>
  <c r="D15" i="3"/>
  <c r="D14" i="3"/>
  <c r="D13" i="3"/>
  <c r="D12" i="3"/>
  <c r="D11" i="3"/>
  <c r="D10" i="3"/>
  <c r="D9" i="3"/>
  <c r="D8" i="3"/>
  <c r="D7" i="3"/>
  <c r="D6" i="3"/>
  <c r="D5" i="3"/>
  <c r="AT93" i="1" s="1"/>
  <c r="D4" i="3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AL132" i="1"/>
  <c r="AL65" i="1"/>
  <c r="AL41" i="1"/>
  <c r="AL40" i="1"/>
  <c r="AL39" i="1"/>
  <c r="AL38" i="1"/>
  <c r="AL37" i="1"/>
  <c r="AL36" i="1"/>
  <c r="AL35" i="1"/>
  <c r="AL33" i="1"/>
  <c r="AL32" i="1"/>
  <c r="AT161" i="1" l="1"/>
  <c r="AT162" i="1"/>
  <c r="AT163" i="1"/>
  <c r="AT164" i="1"/>
  <c r="AT158" i="1"/>
  <c r="AT160" i="1"/>
  <c r="AT159" i="1"/>
  <c r="AT257" i="1"/>
  <c r="AT165" i="1"/>
  <c r="AT260" i="1"/>
  <c r="AT283" i="1"/>
  <c r="AT256" i="1"/>
  <c r="AT261" i="1"/>
  <c r="AT166" i="1"/>
  <c r="AT204" i="1"/>
  <c r="AT215" i="1"/>
  <c r="AT209" i="1"/>
  <c r="AT201" i="1"/>
  <c r="AT207" i="1"/>
  <c r="AT202" i="1"/>
  <c r="AT200" i="1"/>
  <c r="AT211" i="1"/>
  <c r="AT203" i="1"/>
  <c r="AT214" i="1"/>
  <c r="AT206" i="1"/>
  <c r="AT199" i="1"/>
  <c r="AT210" i="1"/>
  <c r="AT205" i="1"/>
  <c r="AT252" i="1"/>
  <c r="AT213" i="1"/>
  <c r="AT253" i="1"/>
  <c r="AT216" i="1"/>
  <c r="AT208" i="1"/>
  <c r="AT212" i="1"/>
  <c r="AT266" i="1"/>
  <c r="AZ293" i="1"/>
  <c r="AT103" i="1"/>
  <c r="AV103" i="1" s="1"/>
  <c r="AH103" i="1" s="1"/>
  <c r="AT102" i="1"/>
  <c r="AV102" i="1" s="1"/>
  <c r="AH102" i="1" s="1"/>
  <c r="AZ227" i="1"/>
  <c r="AT113" i="1"/>
  <c r="AT117" i="1"/>
  <c r="AT115" i="1"/>
  <c r="AT126" i="1"/>
  <c r="AT116" i="1"/>
  <c r="AT106" i="1"/>
  <c r="AT125" i="1"/>
  <c r="AT108" i="1"/>
  <c r="AT123" i="1"/>
  <c r="AT104" i="1"/>
  <c r="AT124" i="1"/>
  <c r="AT105" i="1"/>
  <c r="AT114" i="1"/>
  <c r="AT262" i="1"/>
  <c r="AT264" i="1"/>
  <c r="AT263" i="1"/>
  <c r="AT301" i="1"/>
  <c r="AT265" i="1"/>
  <c r="AT101" i="1"/>
  <c r="AV101" i="1" s="1"/>
  <c r="AH101" i="1" s="1"/>
  <c r="AT281" i="1"/>
  <c r="AT192" i="1"/>
  <c r="AT197" i="1"/>
  <c r="AT196" i="1"/>
  <c r="AT195" i="1"/>
  <c r="AT194" i="1"/>
  <c r="AT193" i="1"/>
  <c r="AZ275" i="1"/>
  <c r="AT232" i="1"/>
  <c r="AT259" i="1"/>
  <c r="AT236" i="1"/>
  <c r="AT237" i="1"/>
  <c r="AT231" i="1"/>
  <c r="AT255" i="1"/>
  <c r="AT258" i="1"/>
  <c r="AT299" i="1"/>
  <c r="AT284" i="1"/>
  <c r="AT298" i="1"/>
  <c r="AT302" i="1"/>
  <c r="AT282" i="1"/>
  <c r="AT235" i="1"/>
  <c r="AT300" i="1"/>
  <c r="AT233" i="1"/>
  <c r="AT297" i="1"/>
  <c r="AT280" i="1"/>
  <c r="AT234" i="1"/>
  <c r="AT279" i="1"/>
  <c r="AT254" i="1"/>
  <c r="AZ311" i="1"/>
  <c r="AZ247" i="1"/>
  <c r="BA315" i="1"/>
  <c r="AZ318" i="1"/>
  <c r="AZ319" i="1" s="1"/>
  <c r="BA320" i="1" s="1"/>
  <c r="AX315" i="1"/>
  <c r="AW318" i="1"/>
  <c r="AW319" i="1" s="1"/>
  <c r="AX320" i="1" s="1"/>
  <c r="AX321" i="1" s="1"/>
  <c r="AT37" i="1"/>
  <c r="AT100" i="1"/>
  <c r="AV100" i="1" s="1"/>
  <c r="AH100" i="1" s="1"/>
  <c r="AT120" i="1"/>
  <c r="AT118" i="1"/>
  <c r="AT119" i="1"/>
  <c r="AT121" i="1"/>
  <c r="AT40" i="1"/>
  <c r="AS37" i="1"/>
  <c r="AT33" i="1"/>
  <c r="AU191" i="1"/>
  <c r="AV191" i="1" s="1"/>
  <c r="AH191" i="1" s="1"/>
  <c r="AT38" i="1"/>
  <c r="AS38" i="1"/>
  <c r="AV40" i="1"/>
  <c r="AS314" i="1"/>
  <c r="AU314" i="1" s="1"/>
  <c r="AV314" i="1" s="1"/>
  <c r="AH314" i="1" s="1"/>
  <c r="AS39" i="1"/>
  <c r="AT39" i="1"/>
  <c r="AS36" i="1"/>
  <c r="AT36" i="1"/>
  <c r="AX322" i="1" l="1"/>
  <c r="AZ322" i="1" s="1"/>
  <c r="AV37" i="1"/>
  <c r="AN132" i="1"/>
  <c r="AV39" i="1"/>
  <c r="AV38" i="1"/>
  <c r="AV36" i="1"/>
  <c r="J131" i="1"/>
  <c r="AC182" i="1"/>
  <c r="J132" i="1"/>
  <c r="I132" i="1"/>
  <c r="I131" i="1"/>
  <c r="X182" i="1"/>
  <c r="AD182" i="1" l="1"/>
  <c r="AD325" i="1" s="1"/>
  <c r="X325" i="1"/>
  <c r="X22" i="1" s="1"/>
  <c r="AX132" i="1"/>
  <c r="AX133" i="1" s="1"/>
  <c r="AX134" i="1" s="1"/>
  <c r="AX171" i="1"/>
  <c r="AX172" i="1" s="1"/>
  <c r="AX173" i="1" s="1"/>
  <c r="T182" i="1"/>
  <c r="J133" i="1"/>
  <c r="J134" i="1" s="1"/>
  <c r="I136" i="1"/>
  <c r="AC325" i="1"/>
  <c r="AP132" i="1"/>
  <c r="Y182" i="1"/>
  <c r="AM132" i="1"/>
  <c r="I133" i="1"/>
  <c r="I134" i="1" s="1"/>
  <c r="T325" i="1" l="1"/>
  <c r="T22" i="1" s="1"/>
  <c r="I184" i="1"/>
  <c r="Y325" i="1"/>
  <c r="Y22" i="1" s="1"/>
  <c r="AN182" i="1"/>
  <c r="AX182" i="1" s="1"/>
  <c r="AX183" i="1" s="1"/>
  <c r="AX184" i="1" s="1"/>
  <c r="AW132" i="1"/>
  <c r="AX130" i="1" s="1"/>
  <c r="AW171" i="1"/>
  <c r="AX169" i="1" s="1"/>
  <c r="AZ132" i="1"/>
  <c r="AZ133" i="1" s="1"/>
  <c r="AZ134" i="1" s="1"/>
  <c r="AZ171" i="1"/>
  <c r="J135" i="1"/>
  <c r="I328" i="1"/>
  <c r="I183" i="1"/>
  <c r="AC22" i="1"/>
  <c r="I135" i="1"/>
  <c r="AW133" i="1" l="1"/>
  <c r="AW134" i="1" s="1"/>
  <c r="AX135" i="1" s="1"/>
  <c r="AX136" i="1" s="1"/>
  <c r="AM182" i="1"/>
  <c r="AW182" i="1" s="1"/>
  <c r="AX180" i="1" s="1"/>
  <c r="AN325" i="1"/>
  <c r="AX325" i="1" s="1"/>
  <c r="AX326" i="1" s="1"/>
  <c r="AX327" i="1" s="1"/>
  <c r="AZ172" i="1"/>
  <c r="AZ173" i="1" s="1"/>
  <c r="AW172" i="1"/>
  <c r="AW173" i="1" s="1"/>
  <c r="AX174" i="1" s="1"/>
  <c r="AX175" i="1" s="1"/>
  <c r="AP182" i="1"/>
  <c r="AP325" i="1" s="1"/>
  <c r="AZ325" i="1" s="1"/>
  <c r="AD22" i="1"/>
  <c r="I23" i="1" s="1"/>
  <c r="I27" i="1" s="1"/>
  <c r="I326" i="1"/>
  <c r="AM325" i="1" l="1"/>
  <c r="AW325" i="1" s="1"/>
  <c r="AW326" i="1" s="1"/>
  <c r="AW327" i="1" s="1"/>
  <c r="AX328" i="1" s="1"/>
  <c r="I327" i="1" s="1"/>
  <c r="AW183" i="1"/>
  <c r="AW184" i="1" s="1"/>
  <c r="AX185" i="1" s="1"/>
  <c r="AX186" i="1" s="1"/>
  <c r="AZ182" i="1"/>
  <c r="AZ183" i="1" s="1"/>
  <c r="AZ184" i="1" s="1"/>
  <c r="AZ326" i="1"/>
  <c r="AZ327" i="1" s="1"/>
  <c r="I24" i="1"/>
  <c r="AX323" i="1" l="1"/>
  <c r="AX329" i="1"/>
  <c r="AQ132" i="1"/>
  <c r="BA132" i="1" l="1"/>
  <c r="BA133" i="1" s="1"/>
  <c r="BA134" i="1" s="1"/>
  <c r="BA135" i="1" s="1"/>
  <c r="AX137" i="1" s="1"/>
  <c r="AZ137" i="1" s="1"/>
  <c r="I137" i="1" s="1"/>
  <c r="BA171" i="1"/>
  <c r="BA169" i="1" s="1"/>
  <c r="AQ182" i="1" l="1"/>
  <c r="AQ325" i="1" s="1"/>
  <c r="BA325" i="1" s="1"/>
  <c r="BA130" i="1"/>
  <c r="BA172" i="1"/>
  <c r="BA173" i="1" s="1"/>
  <c r="BA174" i="1" s="1"/>
  <c r="AX176" i="1" s="1"/>
  <c r="AZ176" i="1" s="1"/>
  <c r="I176" i="1" s="1"/>
  <c r="BA182" i="1" l="1"/>
  <c r="BA180" i="1" s="1"/>
  <c r="BA326" i="1"/>
  <c r="BA327" i="1" s="1"/>
  <c r="BA328" i="1" s="1"/>
  <c r="BA323" i="1"/>
  <c r="BA183" i="1" l="1"/>
  <c r="BA184" i="1" s="1"/>
  <c r="BA185" i="1" s="1"/>
  <c r="AX187" i="1" s="1"/>
  <c r="AZ187" i="1" s="1"/>
  <c r="I186" i="1" s="1"/>
  <c r="I329" i="1"/>
  <c r="I25" i="1" s="1"/>
  <c r="AX330" i="1"/>
  <c r="AZ330" i="1" s="1"/>
  <c r="I330" i="1" s="1"/>
  <c r="I26" i="1" s="1"/>
  <c r="I185" i="1" l="1"/>
</calcChain>
</file>

<file path=xl/sharedStrings.xml><?xml version="1.0" encoding="utf-8"?>
<sst xmlns="http://schemas.openxmlformats.org/spreadsheetml/2006/main" count="1592" uniqueCount="457">
  <si>
    <t>vermogen</t>
  </si>
  <si>
    <t>cos phi</t>
  </si>
  <si>
    <t>schijnbaar</t>
  </si>
  <si>
    <t>door</t>
  </si>
  <si>
    <t>aanloop</t>
  </si>
  <si>
    <t>(V)</t>
  </si>
  <si>
    <t>(kW)</t>
  </si>
  <si>
    <t>(A)</t>
  </si>
  <si>
    <t>(kVA)</t>
  </si>
  <si>
    <t>3F+N+A</t>
  </si>
  <si>
    <t>voeding</t>
  </si>
  <si>
    <t xml:space="preserve"> </t>
  </si>
  <si>
    <t>omkeer</t>
  </si>
  <si>
    <t>direct</t>
  </si>
  <si>
    <t>(%)</t>
  </si>
  <si>
    <t>2-toeren</t>
  </si>
  <si>
    <t>FO</t>
  </si>
  <si>
    <t>P&amp;ID</t>
  </si>
  <si>
    <t>paneel</t>
  </si>
  <si>
    <t>W</t>
  </si>
  <si>
    <t>E</t>
  </si>
  <si>
    <t>mont.</t>
  </si>
  <si>
    <t>Ps</t>
  </si>
  <si>
    <t>Pw</t>
  </si>
  <si>
    <t>(x100%)</t>
  </si>
  <si>
    <t>3F+N</t>
  </si>
  <si>
    <t>B</t>
  </si>
  <si>
    <t>N</t>
  </si>
  <si>
    <t>T</t>
  </si>
  <si>
    <t>V</t>
  </si>
  <si>
    <t>rendement</t>
  </si>
  <si>
    <t>[kW]</t>
  </si>
  <si>
    <t>motoren</t>
  </si>
  <si>
    <t>zoekfuncties vert. (blad 2)</t>
  </si>
  <si>
    <t>Opm.*:</t>
  </si>
  <si>
    <t>D</t>
  </si>
  <si>
    <t>nr</t>
  </si>
  <si>
    <r>
      <t>TOTAAL vermogen kracht- + lichtinstallatie</t>
    </r>
    <r>
      <rPr>
        <sz val="12"/>
        <rFont val="Arial"/>
        <family val="2"/>
      </rPr>
      <t xml:space="preserve"> </t>
    </r>
  </si>
  <si>
    <t>bijbehorende cos phi</t>
  </si>
  <si>
    <r>
      <t>bijbehorende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cos phi</t>
    </r>
  </si>
  <si>
    <t xml:space="preserve">laagspanningshoofdverdeling (LS) </t>
  </si>
  <si>
    <t>rekenvelden -------&gt;!!!</t>
  </si>
  <si>
    <t>uit het net</t>
  </si>
  <si>
    <t>op</t>
  </si>
  <si>
    <t>lev.</t>
  </si>
  <si>
    <t>en</t>
  </si>
  <si>
    <t>motor, paneel, toestel e.d.</t>
  </si>
  <si>
    <t>bij 0 kW dan specificatie elders in verbruikerslijst!!</t>
  </si>
  <si>
    <t>normaal bedrijf</t>
  </si>
  <si>
    <t>piek bedrijf</t>
  </si>
  <si>
    <t>F+N+A</t>
  </si>
  <si>
    <r>
      <t>opgenomen piekstroom</t>
    </r>
    <r>
      <rPr>
        <sz val="10"/>
        <rFont val="Arial"/>
        <family val="2"/>
      </rPr>
      <t xml:space="preserve"> [kVA : 400*1,732 in Amp]</t>
    </r>
  </si>
  <si>
    <r>
      <t>opgenomen stroom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(normaal- / piekbedrijf)</t>
    </r>
    <r>
      <rPr>
        <sz val="10"/>
        <rFont val="Arial"/>
        <family val="2"/>
      </rPr>
      <t xml:space="preserve"> [in Amp]</t>
    </r>
  </si>
  <si>
    <t>SUBTOTAAL vermogen KRACHTinstallatie</t>
  </si>
  <si>
    <r>
      <t>opgenomen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stroom (piekbedrijf)</t>
    </r>
    <r>
      <rPr>
        <sz val="10"/>
        <rFont val="Arial"/>
        <family val="2"/>
      </rPr>
      <t xml:space="preserve"> [kVA : 400*1,732 in Amp.]</t>
    </r>
  </si>
  <si>
    <t>ja</t>
  </si>
  <si>
    <t>leerd</t>
  </si>
  <si>
    <t>IE klasse</t>
  </si>
  <si>
    <t>Omschrijving verbruiker:</t>
  </si>
  <si>
    <t>Aansluiten</t>
  </si>
  <si>
    <t>Spanning</t>
  </si>
  <si>
    <t>Opgesteld nominaal vermogen</t>
  </si>
  <si>
    <t>Nominaal stroom</t>
  </si>
  <si>
    <t>Meting motorstroom</t>
  </si>
  <si>
    <r>
      <t xml:space="preserve">Cos </t>
    </r>
    <r>
      <rPr>
        <sz val="9"/>
        <rFont val="Arial"/>
        <family val="2"/>
      </rPr>
      <t xml:space="preserve">φ
</t>
    </r>
    <r>
      <rPr>
        <sz val="9"/>
        <rFont val="Arial"/>
        <family val="2"/>
      </rPr>
      <t>(normmotor)</t>
    </r>
  </si>
  <si>
    <t>Cos φ, na
correctie FO</t>
  </si>
  <si>
    <t>Rendement normmotor</t>
  </si>
  <si>
    <t>Rendement FO</t>
  </si>
  <si>
    <t>Geïnstal-</t>
  </si>
  <si>
    <t>Gelijktijdig
in bedrijf</t>
  </si>
  <si>
    <t>Belasting percentage</t>
  </si>
  <si>
    <r>
      <t xml:space="preserve">Belasting </t>
    </r>
    <r>
      <rPr>
        <i/>
        <sz val="10"/>
        <color indexed="10"/>
        <rFont val="Arial"/>
        <family val="2"/>
      </rPr>
      <t>raming</t>
    </r>
  </si>
  <si>
    <t>Opgenomen</t>
  </si>
  <si>
    <t>Werkelijk</t>
  </si>
  <si>
    <t>Schijnbaar</t>
  </si>
  <si>
    <t xml:space="preserve">Belasting percentage  </t>
  </si>
  <si>
    <r>
      <t xml:space="preserve">Belasting </t>
    </r>
    <r>
      <rPr>
        <i/>
        <sz val="10"/>
        <color indexed="10"/>
        <rFont val="Arial"/>
        <family val="2"/>
      </rPr>
      <t>maximaal</t>
    </r>
  </si>
  <si>
    <t>Jaarlijkse draaiuren percentage</t>
  </si>
  <si>
    <t>Rated Diversity Factor (RDF)</t>
  </si>
  <si>
    <t>Status</t>
  </si>
  <si>
    <t>Levering / montage door</t>
  </si>
  <si>
    <t>Wijze van</t>
  </si>
  <si>
    <t>I th
beveiliging</t>
  </si>
  <si>
    <t>rev.</t>
  </si>
  <si>
    <t>Nummer</t>
  </si>
  <si>
    <t xml:space="preserve">TAG - </t>
  </si>
  <si>
    <t>Locatie</t>
  </si>
  <si>
    <t>Code GIS:</t>
  </si>
  <si>
    <t>Legenda van gebruikte afkortingen:</t>
  </si>
  <si>
    <t>Status:</t>
  </si>
  <si>
    <t>Lev/Mont/Annsl::</t>
  </si>
  <si>
    <t>N = Nieuw</t>
  </si>
  <si>
    <t>E = Elektrotechnisch aannemer</t>
  </si>
  <si>
    <t>B = Bestaand</t>
  </si>
  <si>
    <t>W = Werktuigbouwkundig aannemer</t>
  </si>
  <si>
    <t>V = Vervalt</t>
  </si>
  <si>
    <t>D = Derden</t>
  </si>
  <si>
    <t>T = Toekomst</t>
  </si>
  <si>
    <t>Opmerkingen</t>
  </si>
  <si>
    <t>normaal</t>
  </si>
  <si>
    <t>piek</t>
  </si>
  <si>
    <t>Σ 3 fase</t>
  </si>
  <si>
    <t>verbruikers</t>
  </si>
  <si>
    <t>Σ 1 fase</t>
  </si>
  <si>
    <t>U</t>
  </si>
  <si>
    <t>HULP REKENVELDEN</t>
  </si>
  <si>
    <t>bij semetrisch verdeeld over 3 fase</t>
  </si>
  <si>
    <t>I totaal (sym. 3 fase)</t>
  </si>
  <si>
    <t>S el nom</t>
  </si>
  <si>
    <t>S el piek</t>
  </si>
  <si>
    <t>[v]</t>
  </si>
  <si>
    <t>Inom</t>
  </si>
  <si>
    <t>[A]</t>
  </si>
  <si>
    <t>1500 rpm</t>
  </si>
  <si>
    <t>geënt op</t>
  </si>
  <si>
    <t>IE2</t>
  </si>
  <si>
    <t>efficiëntie klasse</t>
  </si>
  <si>
    <t>toerental</t>
  </si>
  <si>
    <t>IEC Low Voltage AC</t>
  </si>
  <si>
    <t>type</t>
  </si>
  <si>
    <t>General performance</t>
  </si>
  <si>
    <t>Cast iron</t>
  </si>
  <si>
    <t>NEN-EN-IEC 60034</t>
  </si>
  <si>
    <t>F</t>
  </si>
  <si>
    <t>isolatieklasse</t>
  </si>
  <si>
    <t>temperature rise class</t>
  </si>
  <si>
    <t>(minimum vereiste)</t>
  </si>
  <si>
    <t>1/2 load</t>
  </si>
  <si>
    <t>3/4 load</t>
  </si>
  <si>
    <t>100% load</t>
  </si>
  <si>
    <t>Hoofd automaat</t>
  </si>
  <si>
    <t>3f</t>
  </si>
  <si>
    <t>1f</t>
  </si>
  <si>
    <t>Vermogensautomaat</t>
  </si>
  <si>
    <t>Installatieautomaat</t>
  </si>
  <si>
    <t>Motorbeveiliging</t>
  </si>
  <si>
    <t>…</t>
  </si>
  <si>
    <t>instelbereik</t>
  </si>
  <si>
    <t>van</t>
  </si>
  <si>
    <t>tot</t>
  </si>
  <si>
    <t>Automaatkeuze</t>
  </si>
  <si>
    <t>I nom
beveiliging</t>
  </si>
  <si>
    <t>beveiliging</t>
  </si>
  <si>
    <t>(berekend)</t>
  </si>
  <si>
    <t>(handelsmaat)</t>
  </si>
  <si>
    <t>Installatieautomaat / vermogensautomaat</t>
  </si>
  <si>
    <t>hulpveld</t>
  </si>
  <si>
    <t>1 stap groter</t>
  </si>
  <si>
    <t>stap 1</t>
  </si>
  <si>
    <t>stap 2</t>
  </si>
  <si>
    <t>SS</t>
  </si>
  <si>
    <t>F+N</t>
  </si>
  <si>
    <t>aanloop bij motorgroep</t>
  </si>
  <si>
    <t>voedingsgroep</t>
  </si>
  <si>
    <t>vermelding voor verbruiker lichtverdeler</t>
  </si>
  <si>
    <t>Wijze van 
voeding / aanloop</t>
  </si>
  <si>
    <t xml:space="preserve"> = Elektrotechnisch aannemer</t>
  </si>
  <si>
    <t xml:space="preserve"> = Werktuigbouwkundig aannemer</t>
  </si>
  <si>
    <t xml:space="preserve"> = Derden</t>
  </si>
  <si>
    <t xml:space="preserve"> = Bestaand</t>
  </si>
  <si>
    <t xml:space="preserve"> = Nieuw</t>
  </si>
  <si>
    <t xml:space="preserve"> = Vervalt</t>
  </si>
  <si>
    <t xml:space="preserve"> = Toekomst</t>
  </si>
  <si>
    <t>Levering / montage</t>
  </si>
  <si>
    <t>10kV</t>
  </si>
  <si>
    <t>Spanning (AC)</t>
  </si>
  <si>
    <t>Rated Diversity Factor</t>
  </si>
  <si>
    <t>(RDF)</t>
  </si>
  <si>
    <t>IE  klasse</t>
  </si>
  <si>
    <t>NEN-IEC-EN 60034-30</t>
  </si>
  <si>
    <t>minimum groepswaarde lichtgroep:</t>
  </si>
  <si>
    <t>[kVA]</t>
  </si>
  <si>
    <t>stap 3</t>
  </si>
  <si>
    <t>bepaling beveiliging</t>
  </si>
  <si>
    <t>selectie</t>
  </si>
  <si>
    <t>&gt;</t>
  </si>
  <si>
    <r>
      <rPr>
        <sz val="10"/>
        <rFont val="Calibri"/>
        <family val="2"/>
      </rPr>
      <t>∑</t>
    </r>
    <r>
      <rPr>
        <sz val="8.5"/>
        <rFont val="Arial"/>
        <family val="2"/>
      </rPr>
      <t xml:space="preserve"> Sel nom</t>
    </r>
  </si>
  <si>
    <t>∑ Sel nom</t>
  </si>
  <si>
    <t>∑ Sel piek</t>
  </si>
  <si>
    <r>
      <rPr>
        <sz val="10"/>
        <rFont val="Calibri"/>
        <family val="2"/>
      </rPr>
      <t>∑</t>
    </r>
    <r>
      <rPr>
        <sz val="8.5"/>
        <rFont val="Arial"/>
        <family val="2"/>
      </rPr>
      <t xml:space="preserve"> Sel piek</t>
    </r>
  </si>
  <si>
    <r>
      <rPr>
        <sz val="10"/>
        <color indexed="14"/>
        <rFont val="Calibri"/>
        <family val="2"/>
      </rPr>
      <t>∑</t>
    </r>
    <r>
      <rPr>
        <sz val="8.5"/>
        <color indexed="14"/>
        <rFont val="Arial"/>
        <family val="2"/>
      </rPr>
      <t xml:space="preserve"> I nom</t>
    </r>
  </si>
  <si>
    <r>
      <rPr>
        <sz val="10"/>
        <color indexed="14"/>
        <rFont val="Calibri"/>
        <family val="2"/>
      </rPr>
      <t>∑</t>
    </r>
    <r>
      <rPr>
        <sz val="8.5"/>
        <color indexed="14"/>
        <rFont val="Arial"/>
        <family val="2"/>
      </rPr>
      <t xml:space="preserve"> I piek</t>
    </r>
  </si>
  <si>
    <t>Bij RDF: 0,8 →</t>
  </si>
  <si>
    <t>→</t>
  </si>
  <si>
    <t>Grootte hoofdbeveiliging</t>
  </si>
  <si>
    <t>opgenomen stroom (normaal- / piekbedrijf) [in Amp]</t>
  </si>
  <si>
    <t>gelijktijdigheidsfactor</t>
  </si>
  <si>
    <t>geraamde gelijktijdigheidsfactor</t>
  </si>
  <si>
    <t>A</t>
  </si>
  <si>
    <t>C</t>
  </si>
  <si>
    <t>revisie:</t>
  </si>
  <si>
    <t>datum:</t>
  </si>
  <si>
    <t>omschrijving:</t>
  </si>
  <si>
    <t>Postbus 156, 2300  AD  Leiden  Telefoon  071-3063063  internet  post@rijnland.net     Telefax  071-5123916</t>
  </si>
  <si>
    <t>opsteller:</t>
  </si>
  <si>
    <t>Document:</t>
  </si>
  <si>
    <t>TOTAAL vermogen kracht- + lichtinstallatie HVK-ALG-1</t>
  </si>
  <si>
    <r>
      <t>opgenomen stroom in piekbedrijf</t>
    </r>
    <r>
      <rPr>
        <sz val="10"/>
        <rFont val="Arial"/>
        <family val="2"/>
      </rPr>
      <t xml:space="preserve"> [kVA : 400*1,732 in Amp.]</t>
    </r>
  </si>
  <si>
    <t>opgenomen stroom in normaalbedrijf [in Amp]</t>
  </si>
  <si>
    <t>benodigde grootte hoofdbeveiliging</t>
  </si>
  <si>
    <t>max. stroom trafo Eneco Energie bij 630 kVA</t>
  </si>
  <si>
    <t>thermisch instelling hoofdbeveiliging</t>
  </si>
  <si>
    <t>Aan te  sluiten door</t>
  </si>
  <si>
    <t>Roostergoedpers</t>
  </si>
  <si>
    <t>AN</t>
  </si>
  <si>
    <t>HVK-ALG-01</t>
  </si>
  <si>
    <t>MRK-WL-01</t>
  </si>
  <si>
    <t>RB4010</t>
  </si>
  <si>
    <t>RB4020</t>
  </si>
  <si>
    <t>720</t>
  </si>
  <si>
    <t>Testknop</t>
  </si>
  <si>
    <t>Verlichting</t>
  </si>
  <si>
    <t>Terreinverlichting</t>
  </si>
  <si>
    <t>Diverse bestaand n.t.b.</t>
  </si>
  <si>
    <t>WCD compressorruimte</t>
  </si>
  <si>
    <t>WCD cv</t>
  </si>
  <si>
    <r>
      <t>geïnstalleerd vermogen LVK-ALG-01</t>
    </r>
    <r>
      <rPr>
        <sz val="10"/>
        <rFont val="Arial"/>
        <family val="2"/>
      </rPr>
      <t xml:space="preserve"> [in kVA]</t>
    </r>
  </si>
  <si>
    <t>werkelijk opgenomen vermogen LVK-ALG-01  (normaal- / piekbedrijf) [in kW]</t>
  </si>
  <si>
    <t>schijnbaar opgenomen vermogen LVK-ALG-01  (normaal- / piekbedrijf) [in kVA]</t>
  </si>
  <si>
    <t>geïnstalleerd vermogen KVK-ALG-03 [in kVA]</t>
  </si>
  <si>
    <t>werkelijk opgenomen vermogen KVK-ALG-03  (normaal- / piekbedrijf) [in kW]</t>
  </si>
  <si>
    <t>schijnbaar opgenomen vermogen KVK-ALG-03  (normaal- / piekbedrijf) [in kVA]</t>
  </si>
  <si>
    <t>geïnstalleerd vermogen Alle KVK en LVK's  [in kVA]</t>
  </si>
  <si>
    <t>werkelijk opgenomen vermogen alle KVK en LVK'S   (normaal- / piekbedrijf) [in kW]</t>
  </si>
  <si>
    <t>schijnbaar opgenomen vermogen alle KVK en LVK's  (normaal- / piekbedrijf) [in kVA]</t>
  </si>
  <si>
    <t>LICHTINSTALLATIE</t>
  </si>
  <si>
    <t>KWCD</t>
  </si>
  <si>
    <t>K WCD Lastafel</t>
  </si>
  <si>
    <t>PLC-WL-01</t>
  </si>
  <si>
    <t>VA1030</t>
  </si>
  <si>
    <t>Drukverhogingsinstallatie DV9100</t>
  </si>
  <si>
    <t>2° distributie-niveau HVK-ALG-01</t>
  </si>
  <si>
    <t>1° distributie-niveau (Trafo)</t>
  </si>
  <si>
    <t>VERBRUIKERSLIJST AWZIg</t>
  </si>
  <si>
    <t>NW - 027 - 00001</t>
  </si>
  <si>
    <t>VA1050</t>
  </si>
  <si>
    <t>Vetsmeer RV 1</t>
  </si>
  <si>
    <t>Vetsmeer RV 2</t>
  </si>
  <si>
    <t>RV1010</t>
  </si>
  <si>
    <t>Roostergoedverwijderaar 1(perforatierooster)</t>
  </si>
  <si>
    <t>RV1020</t>
  </si>
  <si>
    <t>Roostergoedverwijderaar 2 (perforatierooster)</t>
  </si>
  <si>
    <t>MR1011</t>
  </si>
  <si>
    <t>Borstel RV 1</t>
  </si>
  <si>
    <t>MR1021</t>
  </si>
  <si>
    <t>Borstel RV 2</t>
  </si>
  <si>
    <t>AV1042/AV1043</t>
  </si>
  <si>
    <t>spoelafsluiters RV/RP</t>
  </si>
  <si>
    <t>RP1030</t>
  </si>
  <si>
    <t>PC1040</t>
  </si>
  <si>
    <t>Spiraalcontainer / Roostergoedcontainer</t>
  </si>
  <si>
    <t>MR2010</t>
  </si>
  <si>
    <t>Menger 1 anaerobe tank</t>
  </si>
  <si>
    <t>MR2020</t>
  </si>
  <si>
    <t>MR2030</t>
  </si>
  <si>
    <t>MR2040</t>
  </si>
  <si>
    <t>PB3010</t>
  </si>
  <si>
    <t>Puntbeluchter 1</t>
  </si>
  <si>
    <t>PB3030</t>
  </si>
  <si>
    <t>Puntbeluchter 2</t>
  </si>
  <si>
    <t>VS3050</t>
  </si>
  <si>
    <t>Voortstuwer BT</t>
  </si>
  <si>
    <t>P_9050</t>
  </si>
  <si>
    <t>Terreinrioleringspomp 1</t>
  </si>
  <si>
    <t>P_9060</t>
  </si>
  <si>
    <t>Terreinrioleringspomp 2</t>
  </si>
  <si>
    <t>P_9070</t>
  </si>
  <si>
    <t>Terreinrioleringspomp 3</t>
  </si>
  <si>
    <t>P_9080</t>
  </si>
  <si>
    <t>Terreinrioleringspomp 4</t>
  </si>
  <si>
    <t>P_9020</t>
  </si>
  <si>
    <t xml:space="preserve">Lenspomp bedrijfsgebouw </t>
  </si>
  <si>
    <t xml:space="preserve">VL9012 </t>
  </si>
  <si>
    <t xml:space="preserve">Ventilator bestaande pompgebouw </t>
  </si>
  <si>
    <t xml:space="preserve">VL9022 </t>
  </si>
  <si>
    <t>VL9120</t>
  </si>
  <si>
    <t>VL9110</t>
  </si>
  <si>
    <t>P_9150</t>
  </si>
  <si>
    <t>P_9160</t>
  </si>
  <si>
    <t>P_9170</t>
  </si>
  <si>
    <t>Ruimerbrug NBT2</t>
  </si>
  <si>
    <t>n.v.t (Note 1)</t>
  </si>
  <si>
    <t>Slibverwerking (Note1)</t>
  </si>
  <si>
    <t>Ruimerbrug NBT1</t>
  </si>
  <si>
    <t>P_4040</t>
  </si>
  <si>
    <t>P_4050</t>
  </si>
  <si>
    <t>P_4070</t>
  </si>
  <si>
    <t>P_4080</t>
  </si>
  <si>
    <t>P_4060</t>
  </si>
  <si>
    <t>Surplusslibpomp</t>
  </si>
  <si>
    <t>P_5510</t>
  </si>
  <si>
    <t>Metaalzout doseerpomp</t>
  </si>
  <si>
    <t>P_5520</t>
  </si>
  <si>
    <t>TC5586</t>
  </si>
  <si>
    <t>Tracing gebroken drinkwater</t>
  </si>
  <si>
    <t>TC5590</t>
  </si>
  <si>
    <t>Tracing spoelwater doseerkast</t>
  </si>
  <si>
    <t>RW6010</t>
  </si>
  <si>
    <t>Roerwerk surplusslibindikker</t>
  </si>
  <si>
    <t>P_6020</t>
  </si>
  <si>
    <t>Ingedikt slibpomp(nieuwe verdeler ruimte)</t>
  </si>
  <si>
    <t>P_9030</t>
  </si>
  <si>
    <t>Lenspomp pompruimte ontvangwerek</t>
  </si>
  <si>
    <t>P_9040</t>
  </si>
  <si>
    <t xml:space="preserve">Lenspomp pompenkelder pompgebouw </t>
  </si>
  <si>
    <t>P_9180</t>
  </si>
  <si>
    <t>Drukverhogingspomp 1(drukverhogingsinstallatie)</t>
  </si>
  <si>
    <t>P_9190</t>
  </si>
  <si>
    <t>Drukverhogingspomp 2(drukverhogingsinstallatie)</t>
  </si>
  <si>
    <t>MR9180</t>
  </si>
  <si>
    <t xml:space="preserve">Nafilter </t>
  </si>
  <si>
    <t>MV1010</t>
  </si>
  <si>
    <t>Automatische kanaalschuif 1</t>
  </si>
  <si>
    <t>MV1011</t>
  </si>
  <si>
    <t>Automatische kanaalschuif 2</t>
  </si>
  <si>
    <t>MRK-ALG-01</t>
  </si>
  <si>
    <t xml:space="preserve">Besturingskast (Drukverhogingsinstal, Bestaande) Pompgebouw)
</t>
  </si>
  <si>
    <t>MCC/MRK-WL-03</t>
  </si>
  <si>
    <t>Ijzerchloride dosering (Nabij ijzerchloride doseerinstallatie)</t>
  </si>
  <si>
    <t>PLC-WL-01(Note 2)</t>
  </si>
  <si>
    <t>Besturingskast waterlijn(Serverruimte bedrijfsgebouw)</t>
  </si>
  <si>
    <t>OG</t>
  </si>
  <si>
    <t>BB</t>
  </si>
  <si>
    <t>BDG</t>
  </si>
  <si>
    <t>PG(N)</t>
  </si>
  <si>
    <t>GF</t>
  </si>
  <si>
    <t>NBT2</t>
  </si>
  <si>
    <t>HV-ALG-01</t>
  </si>
  <si>
    <t>NBT1</t>
  </si>
  <si>
    <t>PG(B)</t>
  </si>
  <si>
    <r>
      <t>BDG</t>
    </r>
    <r>
      <rPr>
        <sz val="8"/>
        <rFont val="Arial"/>
        <family val="2"/>
      </rPr>
      <t>(boven)</t>
    </r>
  </si>
  <si>
    <t>ICHD</t>
  </si>
  <si>
    <t>MCC/MRK-WL-02</t>
  </si>
  <si>
    <t>OVK-ALG-01</t>
  </si>
  <si>
    <t>HVL-ALG-01</t>
  </si>
  <si>
    <t>wcd</t>
  </si>
  <si>
    <t>BG</t>
  </si>
  <si>
    <t>geïnstalleerd vermogen OVK-ALG-01 [in kVA]</t>
  </si>
  <si>
    <t>werkelijk opgenomen vermogen OVK-ALG-01 (normaal- / piekbedrijf) [in kW]</t>
  </si>
  <si>
    <t>schijnbaar opgenomen vermogen OVK-ALG-01 (normaal- / piekbedrijf) [in kVA]</t>
  </si>
  <si>
    <t>Hoofd lichtverdeler (HVL-ALG-01)</t>
  </si>
  <si>
    <t>VL-ALG-01</t>
  </si>
  <si>
    <t>VL-ALG-02</t>
  </si>
  <si>
    <t>VL-ALG-03</t>
  </si>
  <si>
    <t>VL-ALG-04</t>
  </si>
  <si>
    <t>SRV-ALG-01</t>
  </si>
  <si>
    <t>geïnstalleerd vermogen HVL-ALG-01 [in kVA]</t>
  </si>
  <si>
    <t>werkelijk opgenomen vermogen HVL-ALG-01  (normaal- / piekbedrijf) [in kW]</t>
  </si>
  <si>
    <t>schijnbaar opgenomen vermogen HVL-ALG-01  (normaal- / piekbedrijf) [in kVA]</t>
  </si>
  <si>
    <t>Lichtverdeler NSA ruimte (VL-ALG-01)</t>
  </si>
  <si>
    <t>Lichtverdeler best. pompgebouw (VL-ALG-02)</t>
  </si>
  <si>
    <t>Lichtverdeler LAB (VL-ALG-03)</t>
  </si>
  <si>
    <t>Lichtverdeler Nieuw pompgeb. (VL-ALG-04)</t>
  </si>
  <si>
    <t>Monsterkast</t>
  </si>
  <si>
    <t>smering vijzels</t>
  </si>
  <si>
    <t>WCD buiten bij trap</t>
  </si>
  <si>
    <t>verwarming</t>
  </si>
  <si>
    <t>oppervlaktegemaal buiten omheining</t>
  </si>
  <si>
    <t>KWCD Binnen en buiten</t>
  </si>
  <si>
    <t>HE9096</t>
  </si>
  <si>
    <t xml:space="preserve">KWCD  </t>
  </si>
  <si>
    <t xml:space="preserve">Wcd's </t>
  </si>
  <si>
    <t xml:space="preserve">Verlichting </t>
  </si>
  <si>
    <t>Ventilatie</t>
  </si>
  <si>
    <t>HE9081</t>
  </si>
  <si>
    <t>HE9091</t>
  </si>
  <si>
    <t>VA ASP ventilator</t>
  </si>
  <si>
    <t>Airco</t>
  </si>
  <si>
    <t>Boiler</t>
  </si>
  <si>
    <t>WCD's</t>
  </si>
  <si>
    <t>Netwerk</t>
  </si>
  <si>
    <t>geïnstalleerd vermogen VL-ALG-03 [in kVA]</t>
  </si>
  <si>
    <t>werkelijk opgenomen vermogen VL-ALG-03  (normaal- / piekbedrijf) [in kW]</t>
  </si>
  <si>
    <t>schijnbaar opgenomen vermogen VL-ALG-03  (normaal- / piekbedrijf) [in kVA]</t>
  </si>
  <si>
    <t>geïnstalleerd vermogen VL-ALG-02 [in kVA]</t>
  </si>
  <si>
    <t>werkelijk opgenomen vermogen VL-ALG-02  (normaal- / piekbedrijf) [in kW]</t>
  </si>
  <si>
    <t>schijnbaar opgenomen vermogen VL-ALG-02  (normaal- / piekbedrijf) [in kVA]</t>
  </si>
  <si>
    <t>Airco LS ruimte</t>
  </si>
  <si>
    <t>ASP boiler</t>
  </si>
  <si>
    <t>Terreinverlichting stuurstroom</t>
  </si>
  <si>
    <t>scheertrafo</t>
  </si>
  <si>
    <t>verlichting</t>
  </si>
  <si>
    <t>Weerstation 01 en 21</t>
  </si>
  <si>
    <t>WCD</t>
  </si>
  <si>
    <t>Magnetron</t>
  </si>
  <si>
    <t>WCD keuken</t>
  </si>
  <si>
    <t>Boiler keuken</t>
  </si>
  <si>
    <t>Toegangspoort</t>
  </si>
  <si>
    <t>KWCD buiten</t>
  </si>
  <si>
    <t>KWCD Slibgebouw</t>
  </si>
  <si>
    <t xml:space="preserve">Notes:  </t>
  </si>
  <si>
    <t>Note1) Slipverwerking is uit bedrijf. Er wordt in de toekomst mogelijk een slibontwatering gebouwd en een vermogen van 40kW (conform Slibontwatering Nieuwveen) hiervoor gereserveerd.</t>
  </si>
  <si>
    <t xml:space="preserve">Algemeen 1) PLC-WL-01 is redundant uitgevoerd. </t>
  </si>
  <si>
    <t xml:space="preserve">Algemeen 2) Het bestaande piekvermogen van de AWZI is volgens Liander 120Kw of 149,08 KVA schijnbaar vermogen(Referentie:email van Jacco Hus op dinsdag 9 juni 2020 14:53). </t>
  </si>
  <si>
    <t>V1.0</t>
  </si>
  <si>
    <t>Opmerkingen HHR verwerkt</t>
  </si>
  <si>
    <t>Ebbie Shirazy</t>
  </si>
  <si>
    <t>V0.1</t>
  </si>
  <si>
    <t>Concept DO</t>
  </si>
  <si>
    <t>AWZI Nieuwe wetering</t>
  </si>
  <si>
    <t>VL9032</t>
  </si>
  <si>
    <t xml:space="preserve">Ventilator bedrijfsgebouw (berginsruimte) </t>
  </si>
  <si>
    <t>Concept bestek</t>
  </si>
  <si>
    <t>Menger 2 anaerobe tank</t>
  </si>
  <si>
    <t>Menger 3 anaerobe tank</t>
  </si>
  <si>
    <t>Menger 4 anaerobe tank</t>
  </si>
  <si>
    <t>Besturingskast waterlijn(nieuwe laagspanningsruimte bedrijfsgebouw)</t>
  </si>
  <si>
    <t>Ventilator lavafilter</t>
  </si>
  <si>
    <t>Gef.effluentpomp 1</t>
  </si>
  <si>
    <t>Gef.effluentpomp 2</t>
  </si>
  <si>
    <t>Gef.effluentpomp 3</t>
  </si>
  <si>
    <t>Retourslibpomp 1</t>
  </si>
  <si>
    <t>Retourslibpomp 2</t>
  </si>
  <si>
    <t>Retourslibpomp 3</t>
  </si>
  <si>
    <t>Retourslibpomp 4</t>
  </si>
  <si>
    <t>HE9045</t>
  </si>
  <si>
    <t>Ventilator nieuw pompgebouw (ontvangwerk)</t>
  </si>
  <si>
    <t>Ventilator bestaande pompenkelder</t>
  </si>
  <si>
    <t>Koelinstallatie Kantoor</t>
  </si>
  <si>
    <t>Koelinstallatie Serverruimte</t>
  </si>
  <si>
    <t>Koelinstallatie LS-ruimte</t>
  </si>
  <si>
    <t>KI9070</t>
  </si>
  <si>
    <t>KI9075</t>
  </si>
  <si>
    <t>KI9080</t>
  </si>
  <si>
    <t>Verwarming Slibontwateringsgebouw(bestaand)</t>
  </si>
  <si>
    <t>Verwarming NSA ruimte</t>
  </si>
  <si>
    <t>Verwarming pompgebouw</t>
  </si>
  <si>
    <t>Verwarming pomp ruimte ontvangwerk</t>
  </si>
  <si>
    <t>V2.0</t>
  </si>
  <si>
    <t>TC1044/TC1045/TC1046/TC1034/TC1036/TC1047/ TC1048</t>
  </si>
  <si>
    <t xml:space="preserve">Tracing </t>
  </si>
  <si>
    <t>geïnstalleerd vermogen MCC/MRK-WL-02 [in kVA]</t>
  </si>
  <si>
    <t>werkelijk opgenomen vermogen MCC/MRK-WL-02 (normaal- / piekbedrijf) [in kW]</t>
  </si>
  <si>
    <t>schijnbaar opgenomen vermogen MCC/MRK-WL-02 (normaal- / piekbedrijf) [in kVA]</t>
  </si>
  <si>
    <t>VY4025</t>
  </si>
  <si>
    <t>VY4030</t>
  </si>
  <si>
    <t>Effluentvijzel 1</t>
  </si>
  <si>
    <t>Effluentvijzel 2</t>
  </si>
  <si>
    <t>Besturing Effluentvijzels</t>
  </si>
  <si>
    <t>EFF</t>
  </si>
  <si>
    <t>NSA</t>
  </si>
  <si>
    <t>VL5580</t>
  </si>
  <si>
    <t>Ventilator metaalzoutdosering</t>
  </si>
  <si>
    <t>FECL</t>
  </si>
  <si>
    <t>MV5501</t>
  </si>
  <si>
    <t>MV5500</t>
  </si>
  <si>
    <t>HE5570</t>
  </si>
  <si>
    <t>Verwarming doseerkast</t>
  </si>
  <si>
    <t>Metaalzout afsl vulpunt</t>
  </si>
  <si>
    <t>Metaalzout afsl anti hevel</t>
  </si>
  <si>
    <t>MCC/MRK-WL-01</t>
  </si>
  <si>
    <t>WATERLIJN 1 (MCC/MRK-WL-01)</t>
  </si>
  <si>
    <t>MCC/MRK-WL-01/HVL-ALG-01</t>
  </si>
  <si>
    <t>geïnstalleerd vermogen MCC/MRK-WL-01 [in kVA]</t>
  </si>
  <si>
    <t>werkelijk opgenomen vermogen MCC/MRK-WL-01 (normaal- / piekbedrijf) [in kW]</t>
  </si>
  <si>
    <t>schijnbaar opgenomen vermogen MCC/MRK-WL-01 (normaal- / piekbedrijf) [in kVA]</t>
  </si>
  <si>
    <t>V3.0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</si>
</sst>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0.0"/>
    <numFmt numFmtId="166" formatCode="dd/mmm/yy"/>
    <numFmt numFmtId="167" formatCode="0.00\ &quot;kW&quot;"/>
    <numFmt numFmtId="168" formatCode="0\ &quot;A&quot;"/>
    <numFmt numFmtId="169" formatCode="0.0\ &quot;A&quot;"/>
    <numFmt numFmtId="170" formatCode="0.00\ &quot;A&quot;"/>
    <numFmt numFmtId="171" formatCode="0.00\ &quot;kVA&quot;"/>
    <numFmt numFmtId="172" formatCode="0\ \A"/>
  </numFmts>
  <fonts count="7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0"/>
      <color indexed="10"/>
      <name val="Arial"/>
      <family val="2"/>
    </font>
    <font>
      <sz val="10"/>
      <color indexed="41"/>
      <name val="Arial"/>
      <family val="2"/>
    </font>
    <font>
      <sz val="10"/>
      <color indexed="14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sz val="14"/>
      <name val="Arial"/>
      <family val="2"/>
    </font>
    <font>
      <b/>
      <sz val="12"/>
      <color indexed="14"/>
      <name val="Arial"/>
      <family val="2"/>
    </font>
    <font>
      <b/>
      <sz val="12"/>
      <name val="Arial"/>
      <family val="2"/>
    </font>
    <font>
      <i/>
      <sz val="10"/>
      <color indexed="14"/>
      <name val="Arial"/>
      <family val="2"/>
    </font>
    <font>
      <sz val="10"/>
      <color indexed="43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color indexed="14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10"/>
      <color indexed="14"/>
      <name val="Arial"/>
      <family val="2"/>
    </font>
    <font>
      <sz val="9"/>
      <color indexed="14"/>
      <name val="Arial"/>
      <family val="2"/>
    </font>
    <font>
      <sz val="10"/>
      <color indexed="22"/>
      <name val="Arial"/>
      <family val="2"/>
    </font>
    <font>
      <sz val="10"/>
      <name val="Calibri"/>
      <family val="2"/>
    </font>
    <font>
      <sz val="8.5"/>
      <name val="Arial"/>
      <family val="2"/>
    </font>
    <font>
      <sz val="10"/>
      <color indexed="14"/>
      <name val="Calibri"/>
      <family val="2"/>
    </font>
    <font>
      <sz val="8.5"/>
      <color indexed="14"/>
      <name val="Arial"/>
      <family val="2"/>
    </font>
    <font>
      <sz val="10"/>
      <color indexed="14"/>
      <name val="Arial"/>
      <family val="2"/>
    </font>
    <font>
      <sz val="10"/>
      <color indexed="46"/>
      <name val="Arial"/>
      <family val="2"/>
    </font>
    <font>
      <sz val="10"/>
      <color theme="1"/>
      <name val="Verdana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14"/>
      </left>
      <right/>
      <top style="thin">
        <color indexed="14"/>
      </top>
      <bottom style="thin">
        <color indexed="14"/>
      </bottom>
      <diagonal/>
    </border>
    <border>
      <left/>
      <right/>
      <top style="thin">
        <color indexed="14"/>
      </top>
      <bottom style="thin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/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48">
    <xf numFmtId="0" fontId="0" fillId="0" borderId="0"/>
    <xf numFmtId="0" fontId="42" fillId="0" borderId="0"/>
    <xf numFmtId="0" fontId="5" fillId="0" borderId="0"/>
    <xf numFmtId="0" fontId="5" fillId="0" borderId="0"/>
    <xf numFmtId="0" fontId="44" fillId="23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24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2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4" fillId="26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27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4" fillId="28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9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30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31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26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29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3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33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40" borderId="0" applyNumberFormat="0" applyBorder="0" applyAlignment="0" applyProtection="0"/>
    <xf numFmtId="0" fontId="47" fillId="24" borderId="0" applyNumberFormat="0" applyBorder="0" applyAlignment="0" applyProtection="0"/>
    <xf numFmtId="0" fontId="48" fillId="25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4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44" fillId="0" borderId="0"/>
    <xf numFmtId="0" fontId="51" fillId="0" borderId="0"/>
    <xf numFmtId="0" fontId="6" fillId="0" borderId="0"/>
    <xf numFmtId="0" fontId="6" fillId="0" borderId="0"/>
    <xf numFmtId="0" fontId="52" fillId="0" borderId="0"/>
    <xf numFmtId="0" fontId="45" fillId="10" borderId="57" applyNumberFormat="0" applyFont="0" applyAlignment="0" applyProtection="0"/>
    <xf numFmtId="0" fontId="45" fillId="10" borderId="57" applyNumberFormat="0" applyFont="0" applyAlignment="0" applyProtection="0"/>
    <xf numFmtId="0" fontId="45" fillId="10" borderId="57" applyNumberFormat="0" applyFont="0" applyAlignment="0" applyProtection="0"/>
    <xf numFmtId="0" fontId="45" fillId="0" borderId="0"/>
    <xf numFmtId="0" fontId="5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1" fillId="0" borderId="0"/>
    <xf numFmtId="0" fontId="5" fillId="0" borderId="0"/>
    <xf numFmtId="0" fontId="6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3" fillId="0" borderId="0" applyNumberFormat="0" applyFill="0" applyBorder="0" applyAlignment="0" applyProtection="0"/>
    <xf numFmtId="0" fontId="2" fillId="0" borderId="0"/>
    <xf numFmtId="0" fontId="54" fillId="0" borderId="58" applyNumberFormat="0" applyFill="0" applyAlignment="0" applyProtection="0"/>
    <xf numFmtId="0" fontId="55" fillId="0" borderId="59" applyNumberFormat="0" applyFill="0" applyAlignment="0" applyProtection="0"/>
    <xf numFmtId="0" fontId="56" fillId="0" borderId="60" applyNumberFormat="0" applyFill="0" applyAlignment="0" applyProtection="0"/>
    <xf numFmtId="0" fontId="56" fillId="0" borderId="0" applyNumberFormat="0" applyFill="0" applyBorder="0" applyAlignment="0" applyProtection="0"/>
    <xf numFmtId="0" fontId="57" fillId="42" borderId="0" applyNumberFormat="0" applyBorder="0" applyAlignment="0" applyProtection="0"/>
    <xf numFmtId="0" fontId="58" fillId="43" borderId="0" applyNumberFormat="0" applyBorder="0" applyAlignment="0" applyProtection="0"/>
    <xf numFmtId="0" fontId="59" fillId="44" borderId="0" applyNumberFormat="0" applyBorder="0" applyAlignment="0" applyProtection="0"/>
    <xf numFmtId="0" fontId="60" fillId="45" borderId="61" applyNumberFormat="0" applyAlignment="0" applyProtection="0"/>
    <xf numFmtId="0" fontId="61" fillId="46" borderId="62" applyNumberFormat="0" applyAlignment="0" applyProtection="0"/>
    <xf numFmtId="0" fontId="62" fillId="46" borderId="61" applyNumberFormat="0" applyAlignment="0" applyProtection="0"/>
    <xf numFmtId="0" fontId="63" fillId="0" borderId="63" applyNumberFormat="0" applyFill="0" applyAlignment="0" applyProtection="0"/>
    <xf numFmtId="0" fontId="64" fillId="47" borderId="64" applyNumberFormat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65" applyNumberFormat="0" applyFill="0" applyAlignment="0" applyProtection="0"/>
    <xf numFmtId="0" fontId="68" fillId="48" borderId="0" applyNumberFormat="0" applyBorder="0" applyAlignment="0" applyProtection="0"/>
    <xf numFmtId="0" fontId="68" fillId="49" borderId="0" applyNumberFormat="0" applyBorder="0" applyAlignment="0" applyProtection="0"/>
    <xf numFmtId="0" fontId="68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52" borderId="0" applyNumberFormat="0" applyBorder="0" applyAlignment="0" applyProtection="0"/>
    <xf numFmtId="0" fontId="68" fillId="53" borderId="0" applyNumberFormat="0" applyBorder="0" applyAlignment="0" applyProtection="0"/>
    <xf numFmtId="0" fontId="68" fillId="54" borderId="0" applyNumberFormat="0" applyBorder="0" applyAlignment="0" applyProtection="0"/>
    <xf numFmtId="0" fontId="68" fillId="55" borderId="0" applyNumberFormat="0" applyBorder="0" applyAlignment="0" applyProtection="0"/>
    <xf numFmtId="0" fontId="68" fillId="56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</cellStyleXfs>
  <cellXfs count="900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/>
    </xf>
    <xf numFmtId="9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9" fontId="7" fillId="0" borderId="0" xfId="0" applyNumberFormat="1" applyFont="1" applyBorder="1" applyAlignment="1">
      <alignment horizontal="center"/>
    </xf>
    <xf numFmtId="4" fontId="7" fillId="0" borderId="0" xfId="0" applyNumberFormat="1" applyFont="1" applyAlignment="1">
      <alignment horizontal="center"/>
    </xf>
    <xf numFmtId="0" fontId="10" fillId="0" borderId="0" xfId="0" applyFont="1" applyBorder="1"/>
    <xf numFmtId="2" fontId="7" fillId="0" borderId="2" xfId="0" applyNumberFormat="1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9" fontId="7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2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/>
    </xf>
    <xf numFmtId="9" fontId="9" fillId="0" borderId="0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4" fontId="7" fillId="0" borderId="0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/>
    <xf numFmtId="0" fontId="7" fillId="0" borderId="6" xfId="0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9" fontId="7" fillId="0" borderId="1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horizontal="centerContinuous"/>
    </xf>
    <xf numFmtId="15" fontId="7" fillId="0" borderId="0" xfId="0" applyNumberFormat="1" applyFont="1" applyBorder="1" applyAlignment="1">
      <alignment horizontal="center"/>
    </xf>
    <xf numFmtId="2" fontId="7" fillId="0" borderId="6" xfId="0" applyNumberFormat="1" applyFont="1" applyBorder="1" applyAlignment="1">
      <alignment horizontal="center"/>
    </xf>
    <xf numFmtId="2" fontId="7" fillId="0" borderId="8" xfId="0" applyNumberFormat="1" applyFont="1" applyBorder="1" applyAlignment="1">
      <alignment horizontal="center"/>
    </xf>
    <xf numFmtId="0" fontId="7" fillId="0" borderId="1" xfId="0" applyFont="1" applyBorder="1"/>
    <xf numFmtId="2" fontId="0" fillId="0" borderId="0" xfId="0" applyNumberFormat="1" applyAlignment="1">
      <alignment horizontal="center"/>
    </xf>
    <xf numFmtId="2" fontId="15" fillId="0" borderId="4" xfId="0" applyNumberFormat="1" applyFont="1" applyFill="1" applyBorder="1" applyAlignment="1">
      <alignment horizontal="center"/>
    </xf>
    <xf numFmtId="2" fontId="15" fillId="0" borderId="9" xfId="0" applyNumberFormat="1" applyFont="1" applyFill="1" applyBorder="1" applyAlignment="1">
      <alignment horizontal="center"/>
    </xf>
    <xf numFmtId="2" fontId="14" fillId="0" borderId="4" xfId="0" applyNumberFormat="1" applyFont="1" applyFill="1" applyBorder="1" applyAlignment="1">
      <alignment horizontal="center"/>
    </xf>
    <xf numFmtId="2" fontId="14" fillId="0" borderId="9" xfId="0" applyNumberFormat="1" applyFont="1" applyFill="1" applyBorder="1" applyAlignment="1">
      <alignment horizontal="center"/>
    </xf>
    <xf numFmtId="9" fontId="7" fillId="0" borderId="4" xfId="0" applyNumberFormat="1" applyFont="1" applyFill="1" applyBorder="1" applyAlignment="1">
      <alignment horizontal="center"/>
    </xf>
    <xf numFmtId="2" fontId="7" fillId="0" borderId="4" xfId="0" applyNumberFormat="1" applyFont="1" applyFill="1" applyBorder="1" applyAlignment="1">
      <alignment horizontal="center"/>
    </xf>
    <xf numFmtId="2" fontId="15" fillId="0" borderId="10" xfId="0" applyNumberFormat="1" applyFont="1" applyFill="1" applyBorder="1" applyAlignment="1">
      <alignment horizontal="center"/>
    </xf>
    <xf numFmtId="2" fontId="15" fillId="0" borderId="2" xfId="0" applyNumberFormat="1" applyFont="1" applyFill="1" applyBorder="1" applyAlignment="1">
      <alignment horizontal="center"/>
    </xf>
    <xf numFmtId="2" fontId="17" fillId="0" borderId="11" xfId="0" applyNumberFormat="1" applyFont="1" applyBorder="1" applyAlignment="1">
      <alignment horizontal="left"/>
    </xf>
    <xf numFmtId="4" fontId="17" fillId="0" borderId="7" xfId="0" applyNumberFormat="1" applyFont="1" applyBorder="1" applyAlignment="1">
      <alignment horizontal="center"/>
    </xf>
    <xf numFmtId="4" fontId="17" fillId="0" borderId="12" xfId="0" applyNumberFormat="1" applyFont="1" applyBorder="1" applyAlignment="1">
      <alignment horizontal="center"/>
    </xf>
    <xf numFmtId="9" fontId="9" fillId="0" borderId="6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/>
    <xf numFmtId="0" fontId="7" fillId="0" borderId="1" xfId="0" applyFont="1" applyBorder="1" applyAlignment="1"/>
    <xf numFmtId="2" fontId="15" fillId="0" borderId="13" xfId="0" applyNumberFormat="1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/>
    </xf>
    <xf numFmtId="2" fontId="15" fillId="0" borderId="14" xfId="0" applyNumberFormat="1" applyFont="1" applyFill="1" applyBorder="1" applyAlignment="1">
      <alignment horizontal="center"/>
    </xf>
    <xf numFmtId="0" fontId="7" fillId="0" borderId="0" xfId="0" applyFont="1" applyBorder="1" applyAlignment="1">
      <alignment vertical="center" shrinkToFit="1"/>
    </xf>
    <xf numFmtId="0" fontId="7" fillId="0" borderId="0" xfId="0" applyFont="1" applyBorder="1" applyAlignment="1">
      <alignment horizontal="center" vertical="center"/>
    </xf>
    <xf numFmtId="9" fontId="7" fillId="0" borderId="6" xfId="0" applyNumberFormat="1" applyFont="1" applyBorder="1" applyAlignment="1">
      <alignment horizontal="center"/>
    </xf>
    <xf numFmtId="9" fontId="8" fillId="0" borderId="8" xfId="0" applyNumberFormat="1" applyFont="1" applyBorder="1" applyAlignment="1">
      <alignment horizontal="centerContinuous"/>
    </xf>
    <xf numFmtId="0" fontId="7" fillId="0" borderId="0" xfId="0" applyFont="1" applyAlignment="1">
      <alignment horizontal="center" vertical="center"/>
    </xf>
    <xf numFmtId="0" fontId="12" fillId="0" borderId="5" xfId="0" applyFont="1" applyFill="1" applyBorder="1" applyAlignment="1">
      <alignment horizontal="center"/>
    </xf>
    <xf numFmtId="4" fontId="7" fillId="0" borderId="4" xfId="0" applyNumberFormat="1" applyFont="1" applyFill="1" applyBorder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2" fontId="22" fillId="3" borderId="0" xfId="0" applyNumberFormat="1" applyFont="1" applyFill="1" applyBorder="1" applyAlignment="1">
      <alignment horizontal="center"/>
    </xf>
    <xf numFmtId="2" fontId="16" fillId="0" borderId="11" xfId="0" applyNumberFormat="1" applyFont="1" applyFill="1" applyBorder="1" applyAlignment="1">
      <alignment horizontal="left"/>
    </xf>
    <xf numFmtId="2" fontId="16" fillId="0" borderId="7" xfId="0" applyNumberFormat="1" applyFont="1" applyFill="1" applyBorder="1" applyAlignment="1">
      <alignment horizontal="left"/>
    </xf>
    <xf numFmtId="2" fontId="16" fillId="0" borderId="12" xfId="0" applyNumberFormat="1" applyFont="1" applyFill="1" applyBorder="1" applyAlignment="1">
      <alignment horizontal="left"/>
    </xf>
    <xf numFmtId="2" fontId="9" fillId="0" borderId="2" xfId="0" applyNumberFormat="1" applyFont="1" applyBorder="1" applyAlignment="1">
      <alignment horizontal="center"/>
    </xf>
    <xf numFmtId="9" fontId="8" fillId="0" borderId="0" xfId="0" applyNumberFormat="1" applyFont="1" applyBorder="1" applyAlignment="1">
      <alignment horizontal="centerContinuous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9" fontId="28" fillId="0" borderId="0" xfId="0" applyNumberFormat="1" applyFont="1" applyBorder="1" applyAlignment="1">
      <alignment horizontal="center"/>
    </xf>
    <xf numFmtId="0" fontId="28" fillId="0" borderId="0" xfId="0" applyNumberFormat="1" applyFont="1" applyBorder="1" applyAlignment="1">
      <alignment horizontal="center"/>
    </xf>
    <xf numFmtId="165" fontId="28" fillId="0" borderId="0" xfId="0" applyNumberFormat="1" applyFont="1" applyBorder="1" applyAlignment="1">
      <alignment horizontal="center"/>
    </xf>
    <xf numFmtId="2" fontId="28" fillId="0" borderId="0" xfId="0" applyNumberFormat="1" applyFont="1" applyBorder="1" applyAlignment="1">
      <alignment horizontal="center"/>
    </xf>
    <xf numFmtId="9" fontId="29" fillId="0" borderId="0" xfId="0" applyNumberFormat="1" applyFont="1" applyBorder="1" applyAlignment="1">
      <alignment horizontal="center"/>
    </xf>
    <xf numFmtId="0" fontId="29" fillId="0" borderId="0" xfId="0" applyNumberFormat="1" applyFont="1" applyBorder="1" applyAlignment="1">
      <alignment horizontal="center"/>
    </xf>
    <xf numFmtId="165" fontId="29" fillId="0" borderId="0" xfId="0" applyNumberFormat="1" applyFont="1" applyBorder="1" applyAlignment="1">
      <alignment horizontal="center"/>
    </xf>
    <xf numFmtId="9" fontId="28" fillId="0" borderId="1" xfId="0" applyNumberFormat="1" applyFont="1" applyBorder="1" applyAlignment="1">
      <alignment horizontal="center"/>
    </xf>
    <xf numFmtId="0" fontId="28" fillId="0" borderId="14" xfId="0" applyNumberFormat="1" applyFont="1" applyBorder="1" applyAlignment="1">
      <alignment horizontal="center"/>
    </xf>
    <xf numFmtId="165" fontId="28" fillId="0" borderId="15" xfId="0" applyNumberFormat="1" applyFont="1" applyBorder="1" applyAlignment="1">
      <alignment horizontal="center"/>
    </xf>
    <xf numFmtId="9" fontId="28" fillId="0" borderId="4" xfId="0" applyNumberFormat="1" applyFont="1" applyBorder="1" applyAlignment="1">
      <alignment horizontal="center"/>
    </xf>
    <xf numFmtId="0" fontId="28" fillId="0" borderId="9" xfId="0" applyNumberFormat="1" applyFont="1" applyBorder="1" applyAlignment="1">
      <alignment horizontal="center"/>
    </xf>
    <xf numFmtId="165" fontId="28" fillId="0" borderId="16" xfId="0" applyNumberFormat="1" applyFont="1" applyBorder="1" applyAlignment="1">
      <alignment horizontal="center"/>
    </xf>
    <xf numFmtId="0" fontId="28" fillId="0" borderId="2" xfId="0" applyNumberFormat="1" applyFont="1" applyBorder="1" applyAlignment="1">
      <alignment horizontal="center"/>
    </xf>
    <xf numFmtId="0" fontId="7" fillId="0" borderId="14" xfId="0" applyNumberFormat="1" applyFont="1" applyBorder="1" applyAlignment="1">
      <alignment horizontal="center"/>
    </xf>
    <xf numFmtId="0" fontId="7" fillId="0" borderId="2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7" xfId="0" applyFont="1" applyBorder="1" applyAlignment="1">
      <alignment horizontal="center" vertical="justify" textRotation="90"/>
    </xf>
    <xf numFmtId="4" fontId="7" fillId="0" borderId="17" xfId="0" applyNumberFormat="1" applyFont="1" applyBorder="1" applyAlignment="1">
      <alignment horizontal="center"/>
    </xf>
    <xf numFmtId="2" fontId="7" fillId="0" borderId="18" xfId="0" applyNumberFormat="1" applyFont="1" applyBorder="1" applyAlignment="1">
      <alignment horizontal="center"/>
    </xf>
    <xf numFmtId="9" fontId="7" fillId="0" borderId="17" xfId="0" applyNumberFormat="1" applyFont="1" applyBorder="1" applyAlignment="1">
      <alignment horizontal="center"/>
    </xf>
    <xf numFmtId="2" fontId="7" fillId="0" borderId="17" xfId="0" applyNumberFormat="1" applyFont="1" applyFill="1" applyBorder="1" applyAlignment="1">
      <alignment horizontal="center"/>
    </xf>
    <xf numFmtId="2" fontId="7" fillId="0" borderId="17" xfId="0" applyNumberFormat="1" applyFont="1" applyBorder="1" applyAlignment="1">
      <alignment horizontal="center"/>
    </xf>
    <xf numFmtId="2" fontId="7" fillId="0" borderId="19" xfId="0" applyNumberFormat="1" applyFont="1" applyBorder="1" applyAlignment="1">
      <alignment horizontal="center"/>
    </xf>
    <xf numFmtId="9" fontId="7" fillId="0" borderId="20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 vertical="justify" textRotation="90"/>
    </xf>
    <xf numFmtId="166" fontId="7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49" fontId="28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165" fontId="28" fillId="0" borderId="6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2" fontId="15" fillId="0" borderId="3" xfId="0" applyNumberFormat="1" applyFont="1" applyFill="1" applyBorder="1" applyAlignment="1">
      <alignment horizontal="center"/>
    </xf>
    <xf numFmtId="9" fontId="7" fillId="0" borderId="0" xfId="0" applyNumberFormat="1" applyFont="1" applyFill="1" applyBorder="1"/>
    <xf numFmtId="4" fontId="15" fillId="0" borderId="0" xfId="0" applyNumberFormat="1" applyFont="1" applyFill="1" applyBorder="1" applyAlignment="1">
      <alignment horizontal="center"/>
    </xf>
    <xf numFmtId="2" fontId="15" fillId="0" borderId="2" xfId="0" applyNumberFormat="1" applyFont="1" applyFill="1" applyBorder="1"/>
    <xf numFmtId="0" fontId="12" fillId="0" borderId="0" xfId="0" applyFont="1" applyFill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2" fontId="7" fillId="0" borderId="3" xfId="0" applyNumberFormat="1" applyFont="1" applyFill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2" fontId="14" fillId="0" borderId="2" xfId="0" applyNumberFormat="1" applyFont="1" applyFill="1" applyBorder="1" applyAlignment="1">
      <alignment horizontal="center"/>
    </xf>
    <xf numFmtId="2" fontId="7" fillId="0" borderId="13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2" fontId="14" fillId="0" borderId="14" xfId="0" applyNumberFormat="1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9" fontId="28" fillId="0" borderId="0" xfId="0" applyNumberFormat="1" applyFont="1" applyFill="1" applyBorder="1" applyAlignment="1">
      <alignment horizontal="center"/>
    </xf>
    <xf numFmtId="0" fontId="28" fillId="0" borderId="2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1" xfId="0" applyFont="1" applyFill="1" applyBorder="1" applyAlignment="1"/>
    <xf numFmtId="9" fontId="28" fillId="0" borderId="0" xfId="0" applyNumberFormat="1" applyFont="1" applyBorder="1"/>
    <xf numFmtId="165" fontId="28" fillId="0" borderId="6" xfId="0" applyNumberFormat="1" applyFont="1" applyBorder="1"/>
    <xf numFmtId="0" fontId="8" fillId="0" borderId="0" xfId="0" applyFont="1" applyFill="1" applyBorder="1" applyAlignment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9" fontId="28" fillId="0" borderId="0" xfId="0" applyNumberFormat="1" applyFont="1" applyFill="1" applyBorder="1"/>
    <xf numFmtId="0" fontId="28" fillId="0" borderId="2" xfId="0" applyNumberFormat="1" applyFont="1" applyFill="1" applyBorder="1"/>
    <xf numFmtId="165" fontId="28" fillId="0" borderId="6" xfId="0" applyNumberFormat="1" applyFont="1" applyFill="1" applyBorder="1"/>
    <xf numFmtId="9" fontId="28" fillId="0" borderId="0" xfId="0" applyNumberFormat="1" applyFont="1" applyFill="1" applyBorder="1" applyAlignment="1">
      <alignment horizontal="center" vertical="center"/>
    </xf>
    <xf numFmtId="0" fontId="28" fillId="0" borderId="2" xfId="0" applyNumberFormat="1" applyFont="1" applyFill="1" applyBorder="1" applyAlignment="1">
      <alignment horizontal="center" vertical="center"/>
    </xf>
    <xf numFmtId="165" fontId="28" fillId="0" borderId="6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9" fontId="28" fillId="0" borderId="1" xfId="0" applyNumberFormat="1" applyFont="1" applyFill="1" applyBorder="1"/>
    <xf numFmtId="0" fontId="28" fillId="0" borderId="14" xfId="0" applyNumberFormat="1" applyFont="1" applyFill="1" applyBorder="1"/>
    <xf numFmtId="165" fontId="28" fillId="0" borderId="15" xfId="0" applyNumberFormat="1" applyFont="1" applyFill="1" applyBorder="1"/>
    <xf numFmtId="165" fontId="7" fillId="0" borderId="6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4" fontId="13" fillId="0" borderId="0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center"/>
    </xf>
    <xf numFmtId="2" fontId="11" fillId="0" borderId="4" xfId="0" applyNumberFormat="1" applyFont="1" applyFill="1" applyBorder="1" applyAlignment="1">
      <alignment horizontal="center"/>
    </xf>
    <xf numFmtId="2" fontId="21" fillId="0" borderId="4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9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/>
    </xf>
    <xf numFmtId="0" fontId="7" fillId="5" borderId="0" xfId="0" applyFont="1" applyFill="1" applyBorder="1"/>
    <xf numFmtId="0" fontId="7" fillId="5" borderId="0" xfId="0" applyFont="1" applyFill="1" applyBorder="1" applyAlignment="1">
      <alignment horizontal="center" vertical="center"/>
    </xf>
    <xf numFmtId="4" fontId="7" fillId="5" borderId="0" xfId="0" applyNumberFormat="1" applyFont="1" applyFill="1" applyBorder="1" applyAlignment="1">
      <alignment horizontal="center"/>
    </xf>
    <xf numFmtId="2" fontId="15" fillId="5" borderId="3" xfId="0" applyNumberFormat="1" applyFont="1" applyFill="1" applyBorder="1" applyAlignment="1">
      <alignment horizontal="center"/>
    </xf>
    <xf numFmtId="9" fontId="7" fillId="5" borderId="0" xfId="0" applyNumberFormat="1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2" fontId="19" fillId="0" borderId="3" xfId="0" applyNumberFormat="1" applyFont="1" applyFill="1" applyBorder="1" applyAlignment="1">
      <alignment horizontal="center" vertical="center"/>
    </xf>
    <xf numFmtId="2" fontId="25" fillId="0" borderId="0" xfId="0" applyNumberFormat="1" applyFont="1" applyFill="1" applyBorder="1" applyAlignment="1">
      <alignment horizontal="center" vertical="center"/>
    </xf>
    <xf numFmtId="2" fontId="19" fillId="0" borderId="2" xfId="0" applyNumberFormat="1" applyFont="1" applyFill="1" applyBorder="1" applyAlignment="1">
      <alignment horizontal="center" vertical="center"/>
    </xf>
    <xf numFmtId="165" fontId="28" fillId="0" borderId="6" xfId="0" applyNumberFormat="1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5" xfId="0" applyFont="1" applyFill="1" applyBorder="1" applyAlignment="1"/>
    <xf numFmtId="0" fontId="7" fillId="0" borderId="5" xfId="0" applyFont="1" applyFill="1" applyBorder="1"/>
    <xf numFmtId="0" fontId="7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/>
    </xf>
    <xf numFmtId="4" fontId="7" fillId="0" borderId="5" xfId="0" applyNumberFormat="1" applyFont="1" applyFill="1" applyBorder="1" applyAlignment="1">
      <alignment horizontal="center"/>
    </xf>
    <xf numFmtId="2" fontId="7" fillId="0" borderId="25" xfId="0" applyNumberFormat="1" applyFont="1" applyFill="1" applyBorder="1" applyAlignment="1">
      <alignment horizontal="center"/>
    </xf>
    <xf numFmtId="9" fontId="7" fillId="0" borderId="5" xfId="0" applyNumberFormat="1" applyFont="1" applyFill="1" applyBorder="1" applyAlignment="1">
      <alignment horizontal="center"/>
    </xf>
    <xf numFmtId="2" fontId="7" fillId="0" borderId="26" xfId="0" applyNumberFormat="1" applyFont="1" applyFill="1" applyBorder="1" applyAlignment="1">
      <alignment horizontal="center"/>
    </xf>
    <xf numFmtId="9" fontId="28" fillId="0" borderId="4" xfId="0" applyNumberFormat="1" applyFont="1" applyFill="1" applyBorder="1" applyAlignment="1">
      <alignment horizontal="center"/>
    </xf>
    <xf numFmtId="0" fontId="28" fillId="0" borderId="9" xfId="0" applyNumberFormat="1" applyFont="1" applyFill="1" applyBorder="1" applyAlignment="1">
      <alignment horizontal="center"/>
    </xf>
    <xf numFmtId="165" fontId="28" fillId="0" borderId="16" xfId="0" applyNumberFormat="1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/>
    </xf>
    <xf numFmtId="0" fontId="7" fillId="0" borderId="24" xfId="0" applyFont="1" applyFill="1" applyBorder="1" applyAlignment="1"/>
    <xf numFmtId="0" fontId="7" fillId="0" borderId="24" xfId="0" applyFont="1" applyFill="1" applyBorder="1" applyAlignment="1">
      <alignment horizontal="center" vertical="center"/>
    </xf>
    <xf numFmtId="2" fontId="7" fillId="0" borderId="24" xfId="0" applyNumberFormat="1" applyFont="1" applyFill="1" applyBorder="1" applyAlignment="1">
      <alignment horizontal="center"/>
    </xf>
    <xf numFmtId="4" fontId="7" fillId="0" borderId="24" xfId="0" applyNumberFormat="1" applyFont="1" applyFill="1" applyBorder="1" applyAlignment="1">
      <alignment horizontal="center"/>
    </xf>
    <xf numFmtId="2" fontId="7" fillId="0" borderId="27" xfId="0" applyNumberFormat="1" applyFont="1" applyFill="1" applyBorder="1" applyAlignment="1">
      <alignment horizontal="center"/>
    </xf>
    <xf numFmtId="9" fontId="7" fillId="0" borderId="24" xfId="0" applyNumberFormat="1" applyFont="1" applyFill="1" applyBorder="1" applyAlignment="1">
      <alignment horizontal="center"/>
    </xf>
    <xf numFmtId="2" fontId="7" fillId="0" borderId="28" xfId="0" applyNumberFormat="1" applyFont="1" applyFill="1" applyBorder="1" applyAlignment="1">
      <alignment horizontal="center"/>
    </xf>
    <xf numFmtId="9" fontId="28" fillId="0" borderId="24" xfId="0" applyNumberFormat="1" applyFont="1" applyFill="1" applyBorder="1" applyAlignment="1">
      <alignment horizontal="center"/>
    </xf>
    <xf numFmtId="0" fontId="28" fillId="0" borderId="28" xfId="0" applyNumberFormat="1" applyFont="1" applyFill="1" applyBorder="1" applyAlignment="1">
      <alignment horizontal="center"/>
    </xf>
    <xf numFmtId="165" fontId="28" fillId="0" borderId="29" xfId="0" applyNumberFormat="1" applyFont="1" applyFill="1" applyBorder="1" applyAlignment="1">
      <alignment horizontal="center"/>
    </xf>
    <xf numFmtId="0" fontId="7" fillId="2" borderId="0" xfId="0" applyFont="1" applyFill="1" applyBorder="1" applyAlignment="1"/>
    <xf numFmtId="0" fontId="7" fillId="2" borderId="4" xfId="0" applyFont="1" applyFill="1" applyBorder="1" applyAlignment="1">
      <alignment horizontal="center"/>
    </xf>
    <xf numFmtId="0" fontId="7" fillId="2" borderId="4" xfId="0" applyFont="1" applyFill="1" applyBorder="1" applyAlignment="1"/>
    <xf numFmtId="0" fontId="7" fillId="4" borderId="4" xfId="0" applyFont="1" applyFill="1" applyBorder="1" applyAlignment="1">
      <alignment horizontal="center"/>
    </xf>
    <xf numFmtId="0" fontId="7" fillId="4" borderId="4" xfId="0" applyFont="1" applyFill="1" applyBorder="1" applyAlignment="1"/>
    <xf numFmtId="0" fontId="7" fillId="0" borderId="2" xfId="0" applyNumberFormat="1" applyFont="1" applyFill="1" applyBorder="1" applyAlignment="1">
      <alignment horizontal="center"/>
    </xf>
    <xf numFmtId="0" fontId="7" fillId="5" borderId="0" xfId="0" applyFont="1" applyFill="1" applyBorder="1" applyAlignment="1"/>
    <xf numFmtId="2" fontId="7" fillId="5" borderId="0" xfId="0" applyNumberFormat="1" applyFont="1" applyFill="1" applyBorder="1" applyAlignment="1">
      <alignment horizontal="center"/>
    </xf>
    <xf numFmtId="2" fontId="15" fillId="5" borderId="0" xfId="0" applyNumberFormat="1" applyFont="1" applyFill="1" applyBorder="1" applyAlignment="1">
      <alignment horizontal="center"/>
    </xf>
    <xf numFmtId="2" fontId="15" fillId="5" borderId="2" xfId="0" applyNumberFormat="1" applyFont="1" applyFill="1" applyBorder="1" applyAlignment="1">
      <alignment horizontal="center"/>
    </xf>
    <xf numFmtId="0" fontId="7" fillId="5" borderId="2" xfId="0" applyNumberFormat="1" applyFont="1" applyFill="1" applyBorder="1" applyAlignment="1">
      <alignment horizontal="center"/>
    </xf>
    <xf numFmtId="165" fontId="28" fillId="5" borderId="6" xfId="0" applyNumberFormat="1" applyFont="1" applyFill="1" applyBorder="1" applyAlignment="1">
      <alignment horizontal="center"/>
    </xf>
    <xf numFmtId="0" fontId="7" fillId="5" borderId="0" xfId="0" applyFont="1" applyFill="1" applyBorder="1" applyAlignment="1">
      <alignment vertical="center"/>
    </xf>
    <xf numFmtId="0" fontId="20" fillId="5" borderId="0" xfId="0" applyFont="1" applyFill="1" applyBorder="1" applyAlignment="1">
      <alignment horizontal="left" vertical="center"/>
    </xf>
    <xf numFmtId="0" fontId="10" fillId="5" borderId="0" xfId="0" applyFont="1" applyFill="1" applyBorder="1" applyAlignment="1">
      <alignment vertical="center"/>
    </xf>
    <xf numFmtId="0" fontId="10" fillId="5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left" vertical="center"/>
    </xf>
    <xf numFmtId="2" fontId="19" fillId="5" borderId="3" xfId="0" applyNumberFormat="1" applyFont="1" applyFill="1" applyBorder="1" applyAlignment="1">
      <alignment horizontal="center" vertical="center"/>
    </xf>
    <xf numFmtId="9" fontId="7" fillId="5" borderId="0" xfId="0" applyNumberFormat="1" applyFont="1" applyFill="1" applyBorder="1" applyAlignment="1">
      <alignment vertical="center"/>
    </xf>
    <xf numFmtId="2" fontId="7" fillId="5" borderId="0" xfId="0" applyNumberFormat="1" applyFont="1" applyFill="1" applyBorder="1" applyAlignment="1">
      <alignment horizontal="center" vertical="center"/>
    </xf>
    <xf numFmtId="2" fontId="25" fillId="5" borderId="0" xfId="0" applyNumberFormat="1" applyFont="1" applyFill="1" applyBorder="1" applyAlignment="1">
      <alignment horizontal="center" vertical="center"/>
    </xf>
    <xf numFmtId="2" fontId="19" fillId="5" borderId="2" xfId="0" applyNumberFormat="1" applyFont="1" applyFill="1" applyBorder="1" applyAlignment="1">
      <alignment horizontal="center" vertical="center"/>
    </xf>
    <xf numFmtId="2" fontId="15" fillId="5" borderId="0" xfId="0" applyNumberFormat="1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left" vertical="center"/>
    </xf>
    <xf numFmtId="2" fontId="15" fillId="5" borderId="3" xfId="0" applyNumberFormat="1" applyFont="1" applyFill="1" applyBorder="1" applyAlignment="1">
      <alignment horizontal="center" vertical="center"/>
    </xf>
    <xf numFmtId="2" fontId="15" fillId="5" borderId="2" xfId="0" applyNumberFormat="1" applyFont="1" applyFill="1" applyBorder="1" applyAlignment="1">
      <alignment horizontal="center" vertical="center"/>
    </xf>
    <xf numFmtId="2" fontId="15" fillId="5" borderId="2" xfId="0" applyNumberFormat="1" applyFont="1" applyFill="1" applyBorder="1" applyAlignment="1">
      <alignment vertical="center"/>
    </xf>
    <xf numFmtId="0" fontId="7" fillId="5" borderId="30" xfId="0" applyFont="1" applyFill="1" applyBorder="1" applyAlignment="1">
      <alignment horizontal="center"/>
    </xf>
    <xf numFmtId="0" fontId="7" fillId="5" borderId="30" xfId="0" applyFont="1" applyFill="1" applyBorder="1" applyAlignment="1">
      <alignment horizontal="center" vertical="center"/>
    </xf>
    <xf numFmtId="2" fontId="7" fillId="5" borderId="30" xfId="0" applyNumberFormat="1" applyFont="1" applyFill="1" applyBorder="1" applyAlignment="1">
      <alignment horizontal="center"/>
    </xf>
    <xf numFmtId="4" fontId="7" fillId="5" borderId="30" xfId="0" applyNumberFormat="1" applyFont="1" applyFill="1" applyBorder="1" applyAlignment="1">
      <alignment horizontal="center"/>
    </xf>
    <xf numFmtId="2" fontId="7" fillId="5" borderId="31" xfId="0" applyNumberFormat="1" applyFont="1" applyFill="1" applyBorder="1" applyAlignment="1">
      <alignment horizontal="center"/>
    </xf>
    <xf numFmtId="9" fontId="7" fillId="5" borderId="30" xfId="0" applyNumberFormat="1" applyFont="1" applyFill="1" applyBorder="1" applyAlignment="1">
      <alignment horizontal="center"/>
    </xf>
    <xf numFmtId="2" fontId="7" fillId="5" borderId="32" xfId="0" applyNumberFormat="1" applyFont="1" applyFill="1" applyBorder="1" applyAlignment="1">
      <alignment horizontal="center"/>
    </xf>
    <xf numFmtId="0" fontId="7" fillId="5" borderId="32" xfId="0" applyNumberFormat="1" applyFont="1" applyFill="1" applyBorder="1" applyAlignment="1">
      <alignment horizontal="center"/>
    </xf>
    <xf numFmtId="165" fontId="28" fillId="5" borderId="8" xfId="0" applyNumberFormat="1" applyFont="1" applyFill="1" applyBorder="1" applyAlignment="1">
      <alignment horizontal="center"/>
    </xf>
    <xf numFmtId="9" fontId="7" fillId="4" borderId="0" xfId="0" applyNumberFormat="1" applyFont="1" applyFill="1" applyBorder="1" applyAlignment="1">
      <alignment horizontal="center"/>
    </xf>
    <xf numFmtId="0" fontId="7" fillId="4" borderId="2" xfId="0" applyNumberFormat="1" applyFont="1" applyFill="1" applyBorder="1" applyAlignment="1">
      <alignment horizontal="center"/>
    </xf>
    <xf numFmtId="2" fontId="7" fillId="4" borderId="0" xfId="0" applyNumberFormat="1" applyFont="1" applyFill="1" applyBorder="1" applyAlignment="1">
      <alignment horizontal="center"/>
    </xf>
    <xf numFmtId="165" fontId="28" fillId="4" borderId="6" xfId="0" applyNumberFormat="1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0" xfId="0" applyFont="1" applyFill="1" applyBorder="1"/>
    <xf numFmtId="0" fontId="7" fillId="4" borderId="0" xfId="0" applyFont="1" applyFill="1" applyBorder="1" applyAlignment="1">
      <alignment horizontal="center" vertical="center"/>
    </xf>
    <xf numFmtId="2" fontId="15" fillId="4" borderId="0" xfId="0" applyNumberFormat="1" applyFont="1" applyFill="1" applyBorder="1" applyAlignment="1">
      <alignment horizontal="center"/>
    </xf>
    <xf numFmtId="0" fontId="7" fillId="4" borderId="0" xfId="0" applyFont="1" applyFill="1" applyBorder="1" applyAlignment="1">
      <alignment horizontal="left"/>
    </xf>
    <xf numFmtId="2" fontId="15" fillId="4" borderId="3" xfId="0" applyNumberFormat="1" applyFont="1" applyFill="1" applyBorder="1" applyAlignment="1">
      <alignment horizontal="center"/>
    </xf>
    <xf numFmtId="9" fontId="7" fillId="4" borderId="0" xfId="0" applyNumberFormat="1" applyFont="1" applyFill="1" applyBorder="1"/>
    <xf numFmtId="2" fontId="15" fillId="4" borderId="2" xfId="0" applyNumberFormat="1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left"/>
    </xf>
    <xf numFmtId="0" fontId="7" fillId="4" borderId="24" xfId="0" applyFont="1" applyFill="1" applyBorder="1" applyAlignment="1">
      <alignment horizontal="center" vertical="center"/>
    </xf>
    <xf numFmtId="2" fontId="15" fillId="4" borderId="27" xfId="0" applyNumberFormat="1" applyFont="1" applyFill="1" applyBorder="1" applyAlignment="1">
      <alignment horizontal="center"/>
    </xf>
    <xf numFmtId="9" fontId="7" fillId="4" borderId="24" xfId="0" applyNumberFormat="1" applyFont="1" applyFill="1" applyBorder="1"/>
    <xf numFmtId="2" fontId="7" fillId="4" borderId="24" xfId="0" applyNumberFormat="1" applyFont="1" applyFill="1" applyBorder="1" applyAlignment="1">
      <alignment horizontal="center"/>
    </xf>
    <xf numFmtId="2" fontId="15" fillId="4" borderId="24" xfId="0" applyNumberFormat="1" applyFont="1" applyFill="1" applyBorder="1" applyAlignment="1">
      <alignment horizontal="center"/>
    </xf>
    <xf numFmtId="2" fontId="15" fillId="4" borderId="28" xfId="0" applyNumberFormat="1" applyFont="1" applyFill="1" applyBorder="1" applyAlignment="1">
      <alignment horizontal="center"/>
    </xf>
    <xf numFmtId="9" fontId="7" fillId="4" borderId="24" xfId="0" applyNumberFormat="1" applyFont="1" applyFill="1" applyBorder="1" applyAlignment="1">
      <alignment horizontal="center"/>
    </xf>
    <xf numFmtId="0" fontId="7" fillId="4" borderId="28" xfId="0" applyNumberFormat="1" applyFont="1" applyFill="1" applyBorder="1" applyAlignment="1">
      <alignment horizontal="center"/>
    </xf>
    <xf numFmtId="165" fontId="28" fillId="4" borderId="29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/>
    </xf>
    <xf numFmtId="4" fontId="7" fillId="2" borderId="4" xfId="0" applyNumberFormat="1" applyFont="1" applyFill="1" applyBorder="1" applyAlignment="1">
      <alignment horizontal="center"/>
    </xf>
    <xf numFmtId="2" fontId="15" fillId="2" borderId="10" xfId="0" applyNumberFormat="1" applyFont="1" applyFill="1" applyBorder="1" applyAlignment="1">
      <alignment horizontal="center"/>
    </xf>
    <xf numFmtId="9" fontId="7" fillId="2" borderId="4" xfId="0" applyNumberFormat="1" applyFont="1" applyFill="1" applyBorder="1" applyAlignment="1">
      <alignment horizontal="center"/>
    </xf>
    <xf numFmtId="2" fontId="15" fillId="2" borderId="4" xfId="0" applyNumberFormat="1" applyFont="1" applyFill="1" applyBorder="1" applyAlignment="1">
      <alignment horizontal="center"/>
    </xf>
    <xf numFmtId="2" fontId="15" fillId="2" borderId="9" xfId="0" applyNumberFormat="1" applyFont="1" applyFill="1" applyBorder="1" applyAlignment="1">
      <alignment horizontal="center"/>
    </xf>
    <xf numFmtId="9" fontId="7" fillId="2" borderId="0" xfId="0" applyNumberFormat="1" applyFont="1" applyFill="1" applyBorder="1" applyAlignment="1">
      <alignment horizontal="center"/>
    </xf>
    <xf numFmtId="0" fontId="7" fillId="2" borderId="2" xfId="0" applyNumberFormat="1" applyFont="1" applyFill="1" applyBorder="1" applyAlignment="1">
      <alignment horizontal="center"/>
    </xf>
    <xf numFmtId="2" fontId="7" fillId="2" borderId="0" xfId="0" applyNumberFormat="1" applyFont="1" applyFill="1" applyBorder="1" applyAlignment="1">
      <alignment horizontal="center"/>
    </xf>
    <xf numFmtId="165" fontId="28" fillId="2" borderId="6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8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center" vertical="center"/>
    </xf>
    <xf numFmtId="2" fontId="16" fillId="2" borderId="3" xfId="0" applyNumberFormat="1" applyFont="1" applyFill="1" applyBorder="1" applyAlignment="1">
      <alignment horizontal="center"/>
    </xf>
    <xf numFmtId="9" fontId="7" fillId="2" borderId="0" xfId="0" applyNumberFormat="1" applyFont="1" applyFill="1" applyBorder="1"/>
    <xf numFmtId="2" fontId="15" fillId="2" borderId="0" xfId="0" applyNumberFormat="1" applyFont="1" applyFill="1" applyBorder="1" applyAlignment="1">
      <alignment horizontal="center"/>
    </xf>
    <xf numFmtId="2" fontId="16" fillId="2" borderId="2" xfId="0" applyNumberFormat="1" applyFont="1" applyFill="1" applyBorder="1" applyAlignment="1">
      <alignment horizontal="center"/>
    </xf>
    <xf numFmtId="2" fontId="15" fillId="2" borderId="3" xfId="0" applyNumberFormat="1" applyFont="1" applyFill="1" applyBorder="1" applyAlignment="1">
      <alignment horizontal="center"/>
    </xf>
    <xf numFmtId="2" fontId="15" fillId="2" borderId="2" xfId="0" applyNumberFormat="1" applyFont="1" applyFill="1" applyBorder="1" applyAlignment="1">
      <alignment horizontal="center"/>
    </xf>
    <xf numFmtId="2" fontId="13" fillId="2" borderId="4" xfId="0" applyNumberFormat="1" applyFont="1" applyFill="1" applyBorder="1" applyAlignment="1">
      <alignment horizontal="center"/>
    </xf>
    <xf numFmtId="4" fontId="13" fillId="2" borderId="4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4" fontId="7" fillId="2" borderId="0" xfId="0" applyNumberFormat="1" applyFont="1" applyFill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7" fillId="0" borderId="33" xfId="0" applyFont="1" applyBorder="1" applyAlignment="1"/>
    <xf numFmtId="0" fontId="7" fillId="0" borderId="6" xfId="0" applyFont="1" applyBorder="1" applyAlignment="1"/>
    <xf numFmtId="0" fontId="7" fillId="0" borderId="6" xfId="0" applyFont="1" applyBorder="1"/>
    <xf numFmtId="0" fontId="7" fillId="0" borderId="20" xfId="0" applyFont="1" applyBorder="1" applyAlignment="1"/>
    <xf numFmtId="0" fontId="7" fillId="0" borderId="3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6" xfId="0" applyFont="1" applyBorder="1" applyAlignment="1">
      <alignment horizontal="left" indent="1"/>
    </xf>
    <xf numFmtId="0" fontId="18" fillId="0" borderId="0" xfId="0" applyFont="1" applyBorder="1" applyAlignment="1">
      <alignment horizontal="center"/>
    </xf>
    <xf numFmtId="2" fontId="7" fillId="0" borderId="0" xfId="0" applyNumberFormat="1" applyFont="1" applyFill="1" applyBorder="1" applyAlignment="1">
      <alignment horizontal="left"/>
    </xf>
    <xf numFmtId="0" fontId="31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/>
    </xf>
    <xf numFmtId="0" fontId="7" fillId="0" borderId="35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2" fontId="8" fillId="0" borderId="0" xfId="0" applyNumberFormat="1" applyFont="1" applyAlignment="1">
      <alignment horizontal="center"/>
    </xf>
    <xf numFmtId="0" fontId="7" fillId="0" borderId="37" xfId="0" applyFont="1" applyBorder="1" applyAlignment="1">
      <alignment horizontal="center"/>
    </xf>
    <xf numFmtId="0" fontId="7" fillId="0" borderId="38" xfId="0" applyFont="1" applyBorder="1" applyAlignment="1">
      <alignment horizontal="left"/>
    </xf>
    <xf numFmtId="0" fontId="7" fillId="0" borderId="38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38" xfId="0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/>
    </xf>
    <xf numFmtId="0" fontId="10" fillId="0" borderId="38" xfId="0" applyFont="1" applyBorder="1" applyAlignment="1">
      <alignment horizontal="center"/>
    </xf>
    <xf numFmtId="0" fontId="7" fillId="2" borderId="38" xfId="0" applyFont="1" applyFill="1" applyBorder="1" applyAlignment="1">
      <alignment horizontal="center"/>
    </xf>
    <xf numFmtId="0" fontId="7" fillId="4" borderId="38" xfId="0" applyFont="1" applyFill="1" applyBorder="1" applyAlignment="1">
      <alignment horizontal="center"/>
    </xf>
    <xf numFmtId="0" fontId="7" fillId="4" borderId="40" xfId="0" applyFont="1" applyFill="1" applyBorder="1" applyAlignment="1">
      <alignment horizontal="center"/>
    </xf>
    <xf numFmtId="0" fontId="7" fillId="5" borderId="38" xfId="0" applyFont="1" applyFill="1" applyBorder="1" applyAlignment="1">
      <alignment horizontal="center"/>
    </xf>
    <xf numFmtId="0" fontId="7" fillId="5" borderId="38" xfId="0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/>
    </xf>
    <xf numFmtId="0" fontId="32" fillId="2" borderId="4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left"/>
    </xf>
    <xf numFmtId="2" fontId="7" fillId="0" borderId="0" xfId="0" applyNumberFormat="1" applyFont="1" applyFill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Border="1"/>
    <xf numFmtId="0" fontId="15" fillId="0" borderId="0" xfId="0" applyFont="1" applyFill="1" applyBorder="1" applyAlignment="1">
      <alignment vertical="center"/>
    </xf>
    <xf numFmtId="2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/>
    <xf numFmtId="0" fontId="15" fillId="2" borderId="0" xfId="0" applyFont="1" applyFill="1" applyBorder="1"/>
    <xf numFmtId="167" fontId="15" fillId="2" borderId="0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>
      <alignment vertical="center"/>
    </xf>
    <xf numFmtId="0" fontId="15" fillId="5" borderId="0" xfId="0" applyFont="1" applyFill="1" applyBorder="1"/>
    <xf numFmtId="0" fontId="15" fillId="5" borderId="0" xfId="0" applyFont="1" applyFill="1" applyBorder="1" applyAlignment="1">
      <alignment vertical="center"/>
    </xf>
    <xf numFmtId="168" fontId="15" fillId="2" borderId="0" xfId="0" applyNumberFormat="1" applyFont="1" applyFill="1" applyBorder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/>
    <xf numFmtId="0" fontId="8" fillId="2" borderId="1" xfId="0" applyFont="1" applyFill="1" applyBorder="1" applyAlignment="1">
      <alignment horizontal="left"/>
    </xf>
    <xf numFmtId="2" fontId="15" fillId="2" borderId="1" xfId="0" applyNumberFormat="1" applyFont="1" applyFill="1" applyBorder="1" applyAlignment="1">
      <alignment horizont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2" fontId="15" fillId="2" borderId="13" xfId="0" applyNumberFormat="1" applyFont="1" applyFill="1" applyBorder="1" applyAlignment="1">
      <alignment horizontal="center"/>
    </xf>
    <xf numFmtId="9" fontId="7" fillId="2" borderId="1" xfId="0" applyNumberFormat="1" applyFont="1" applyFill="1" applyBorder="1"/>
    <xf numFmtId="2" fontId="7" fillId="2" borderId="1" xfId="0" applyNumberFormat="1" applyFont="1" applyFill="1" applyBorder="1" applyAlignment="1">
      <alignment horizontal="center"/>
    </xf>
    <xf numFmtId="2" fontId="15" fillId="2" borderId="14" xfId="0" applyNumberFormat="1" applyFont="1" applyFill="1" applyBorder="1" applyAlignment="1">
      <alignment horizontal="center"/>
    </xf>
    <xf numFmtId="9" fontId="7" fillId="2" borderId="1" xfId="0" applyNumberFormat="1" applyFont="1" applyFill="1" applyBorder="1" applyAlignment="1">
      <alignment horizontal="center"/>
    </xf>
    <xf numFmtId="0" fontId="7" fillId="2" borderId="14" xfId="0" applyNumberFormat="1" applyFont="1" applyFill="1" applyBorder="1" applyAlignment="1">
      <alignment horizontal="center"/>
    </xf>
    <xf numFmtId="165" fontId="28" fillId="2" borderId="15" xfId="0" applyNumberFormat="1" applyFont="1" applyFill="1" applyBorder="1" applyAlignment="1">
      <alignment horizontal="center"/>
    </xf>
    <xf numFmtId="0" fontId="7" fillId="2" borderId="42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165" fontId="28" fillId="0" borderId="4" xfId="0" applyNumberFormat="1" applyFont="1" applyFill="1" applyBorder="1" applyAlignment="1">
      <alignment horizontal="center"/>
    </xf>
    <xf numFmtId="165" fontId="28" fillId="0" borderId="0" xfId="0" applyNumberFormat="1" applyFont="1" applyFill="1" applyBorder="1" applyAlignment="1">
      <alignment horizontal="center"/>
    </xf>
    <xf numFmtId="165" fontId="28" fillId="0" borderId="24" xfId="0" applyNumberFormat="1" applyFont="1" applyFill="1" applyBorder="1" applyAlignment="1">
      <alignment horizontal="center"/>
    </xf>
    <xf numFmtId="165" fontId="28" fillId="0" borderId="4" xfId="0" applyNumberFormat="1" applyFont="1" applyBorder="1" applyAlignment="1">
      <alignment horizontal="center"/>
    </xf>
    <xf numFmtId="165" fontId="28" fillId="0" borderId="1" xfId="0" applyNumberFormat="1" applyFont="1" applyBorder="1" applyAlignment="1">
      <alignment horizontal="center"/>
    </xf>
    <xf numFmtId="165" fontId="28" fillId="0" borderId="0" xfId="0" applyNumberFormat="1" applyFont="1" applyBorder="1"/>
    <xf numFmtId="165" fontId="28" fillId="0" borderId="0" xfId="0" applyNumberFormat="1" applyFont="1" applyFill="1" applyBorder="1"/>
    <xf numFmtId="165" fontId="28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Border="1" applyAlignment="1">
      <alignment horizontal="center"/>
    </xf>
    <xf numFmtId="165" fontId="28" fillId="2" borderId="0" xfId="0" applyNumberFormat="1" applyFont="1" applyFill="1" applyBorder="1" applyAlignment="1">
      <alignment horizontal="center"/>
    </xf>
    <xf numFmtId="165" fontId="28" fillId="2" borderId="1" xfId="0" applyNumberFormat="1" applyFont="1" applyFill="1" applyBorder="1" applyAlignment="1">
      <alignment horizontal="center"/>
    </xf>
    <xf numFmtId="165" fontId="28" fillId="4" borderId="0" xfId="0" applyNumberFormat="1" applyFont="1" applyFill="1" applyBorder="1" applyAlignment="1">
      <alignment horizontal="center"/>
    </xf>
    <xf numFmtId="165" fontId="28" fillId="4" borderId="24" xfId="0" applyNumberFormat="1" applyFont="1" applyFill="1" applyBorder="1" applyAlignment="1">
      <alignment horizontal="center"/>
    </xf>
    <xf numFmtId="165" fontId="28" fillId="5" borderId="0" xfId="0" applyNumberFormat="1" applyFont="1" applyFill="1" applyBorder="1" applyAlignment="1">
      <alignment horizontal="center"/>
    </xf>
    <xf numFmtId="165" fontId="28" fillId="5" borderId="3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165" fontId="33" fillId="0" borderId="0" xfId="0" applyNumberFormat="1" applyFont="1" applyAlignment="1">
      <alignment horizontal="center"/>
    </xf>
    <xf numFmtId="1" fontId="33" fillId="0" borderId="0" xfId="0" applyNumberFormat="1" applyFont="1" applyAlignment="1">
      <alignment horizontal="center"/>
    </xf>
    <xf numFmtId="2" fontId="6" fillId="0" borderId="0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8" fillId="6" borderId="0" xfId="0" applyFont="1" applyFill="1" applyBorder="1" applyAlignment="1">
      <alignment horizontal="center"/>
    </xf>
    <xf numFmtId="0" fontId="7" fillId="6" borderId="0" xfId="0" applyFont="1" applyFill="1" applyBorder="1" applyAlignment="1">
      <alignment horizontal="center"/>
    </xf>
    <xf numFmtId="9" fontId="7" fillId="6" borderId="0" xfId="0" applyNumberFormat="1" applyFont="1" applyFill="1" applyBorder="1" applyAlignment="1">
      <alignment horizontal="center"/>
    </xf>
    <xf numFmtId="0" fontId="7" fillId="6" borderId="0" xfId="0" applyFont="1" applyFill="1" applyBorder="1"/>
    <xf numFmtId="9" fontId="7" fillId="2" borderId="16" xfId="0" applyNumberFormat="1" applyFont="1" applyFill="1" applyBorder="1" applyAlignment="1">
      <alignment horizontal="center"/>
    </xf>
    <xf numFmtId="0" fontId="7" fillId="2" borderId="9" xfId="0" applyNumberFormat="1" applyFont="1" applyFill="1" applyBorder="1" applyAlignment="1">
      <alignment horizontal="center"/>
    </xf>
    <xf numFmtId="165" fontId="28" fillId="2" borderId="16" xfId="0" applyNumberFormat="1" applyFont="1" applyFill="1" applyBorder="1" applyAlignment="1">
      <alignment horizontal="center"/>
    </xf>
    <xf numFmtId="165" fontId="28" fillId="2" borderId="4" xfId="0" applyNumberFormat="1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 vertical="center"/>
    </xf>
    <xf numFmtId="2" fontId="15" fillId="4" borderId="0" xfId="0" applyNumberFormat="1" applyFont="1" applyFill="1" applyBorder="1" applyAlignment="1">
      <alignment vertical="center"/>
    </xf>
    <xf numFmtId="167" fontId="16" fillId="4" borderId="0" xfId="0" applyNumberFormat="1" applyFont="1" applyFill="1" applyBorder="1" applyAlignment="1">
      <alignment vertical="center"/>
    </xf>
    <xf numFmtId="168" fontId="15" fillId="4" borderId="0" xfId="0" applyNumberFormat="1" applyFont="1" applyFill="1" applyBorder="1"/>
    <xf numFmtId="2" fontId="7" fillId="4" borderId="0" xfId="0" applyNumberFormat="1" applyFont="1" applyFill="1" applyBorder="1" applyAlignment="1">
      <alignment vertical="center"/>
    </xf>
    <xf numFmtId="0" fontId="15" fillId="5" borderId="0" xfId="0" applyFont="1" applyFill="1" applyBorder="1" applyAlignment="1">
      <alignment horizontal="center" vertical="center"/>
    </xf>
    <xf numFmtId="2" fontId="15" fillId="5" borderId="0" xfId="0" applyNumberFormat="1" applyFont="1" applyFill="1" applyBorder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2" fontId="15" fillId="2" borderId="0" xfId="0" applyNumberFormat="1" applyFont="1" applyFill="1" applyBorder="1" applyAlignment="1">
      <alignment vertical="center"/>
    </xf>
    <xf numFmtId="167" fontId="16" fillId="2" borderId="0" xfId="0" applyNumberFormat="1" applyFont="1" applyFill="1" applyBorder="1" applyAlignment="1">
      <alignment vertical="center"/>
    </xf>
    <xf numFmtId="2" fontId="7" fillId="2" borderId="0" xfId="0" applyNumberFormat="1" applyFont="1" applyFill="1" applyBorder="1" applyAlignment="1">
      <alignment vertical="center"/>
    </xf>
    <xf numFmtId="0" fontId="15" fillId="0" borderId="0" xfId="0" applyFont="1" applyAlignment="1">
      <alignment horizontal="left"/>
    </xf>
    <xf numFmtId="0" fontId="7" fillId="0" borderId="43" xfId="0" applyFont="1" applyBorder="1" applyAlignment="1">
      <alignment horizontal="center"/>
    </xf>
    <xf numFmtId="0" fontId="7" fillId="0" borderId="17" xfId="0" applyNumberFormat="1" applyFont="1" applyBorder="1" applyAlignment="1">
      <alignment horizontal="center" vertical="justify" textRotation="90"/>
    </xf>
    <xf numFmtId="0" fontId="28" fillId="0" borderId="4" xfId="0" applyNumberFormat="1" applyFont="1" applyFill="1" applyBorder="1" applyAlignment="1">
      <alignment horizontal="center"/>
    </xf>
    <xf numFmtId="0" fontId="28" fillId="0" borderId="0" xfId="0" applyNumberFormat="1" applyFont="1" applyFill="1" applyBorder="1" applyAlignment="1">
      <alignment horizontal="center"/>
    </xf>
    <xf numFmtId="0" fontId="28" fillId="0" borderId="24" xfId="0" applyNumberFormat="1" applyFont="1" applyFill="1" applyBorder="1" applyAlignment="1">
      <alignment horizontal="center"/>
    </xf>
    <xf numFmtId="0" fontId="28" fillId="0" borderId="4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4" borderId="0" xfId="0" applyNumberFormat="1" applyFont="1" applyFill="1" applyBorder="1" applyAlignment="1">
      <alignment horizontal="center"/>
    </xf>
    <xf numFmtId="0" fontId="7" fillId="4" borderId="24" xfId="0" applyNumberFormat="1" applyFont="1" applyFill="1" applyBorder="1" applyAlignment="1">
      <alignment horizontal="center"/>
    </xf>
    <xf numFmtId="0" fontId="7" fillId="5" borderId="0" xfId="0" applyNumberFormat="1" applyFont="1" applyFill="1" applyBorder="1" applyAlignment="1">
      <alignment horizontal="center"/>
    </xf>
    <xf numFmtId="0" fontId="7" fillId="5" borderId="30" xfId="0" applyNumberFormat="1" applyFont="1" applyFill="1" applyBorder="1" applyAlignment="1">
      <alignment horizontal="center"/>
    </xf>
    <xf numFmtId="0" fontId="34" fillId="0" borderId="0" xfId="0" applyNumberFormat="1" applyFont="1" applyBorder="1" applyAlignment="1">
      <alignment horizontal="center"/>
    </xf>
    <xf numFmtId="0" fontId="34" fillId="0" borderId="14" xfId="0" applyNumberFormat="1" applyFont="1" applyBorder="1" applyAlignment="1">
      <alignment horizontal="center"/>
    </xf>
    <xf numFmtId="9" fontId="7" fillId="0" borderId="1" xfId="0" applyNumberFormat="1" applyFont="1" applyFill="1" applyBorder="1" applyAlignment="1">
      <alignment horizontal="center"/>
    </xf>
    <xf numFmtId="0" fontId="0" fillId="7" borderId="0" xfId="0" applyFill="1" applyAlignment="1">
      <alignment vertical="top"/>
    </xf>
    <xf numFmtId="0" fontId="7" fillId="7" borderId="0" xfId="0" applyFont="1" applyFill="1" applyAlignment="1">
      <alignment vertical="top"/>
    </xf>
    <xf numFmtId="0" fontId="7" fillId="7" borderId="0" xfId="0" applyFont="1" applyFill="1" applyBorder="1" applyAlignment="1">
      <alignment horizontal="left" vertical="center"/>
    </xf>
    <xf numFmtId="0" fontId="0" fillId="7" borderId="0" xfId="0" applyFill="1" applyAlignment="1">
      <alignment horizontal="center" vertical="top"/>
    </xf>
    <xf numFmtId="0" fontId="0" fillId="7" borderId="0" xfId="0" applyFill="1" applyAlignment="1">
      <alignment horizontal="left" vertical="top"/>
    </xf>
    <xf numFmtId="0" fontId="35" fillId="7" borderId="0" xfId="0" applyFont="1" applyFill="1" applyAlignment="1">
      <alignment vertical="top"/>
    </xf>
    <xf numFmtId="0" fontId="8" fillId="0" borderId="16" xfId="0" applyFont="1" applyFill="1" applyBorder="1" applyAlignment="1">
      <alignment vertical="top"/>
    </xf>
    <xf numFmtId="0" fontId="0" fillId="0" borderId="4" xfId="0" applyFill="1" applyBorder="1" applyAlignment="1">
      <alignment horizontal="right" vertical="top"/>
    </xf>
    <xf numFmtId="0" fontId="0" fillId="0" borderId="4" xfId="0" applyFill="1" applyBorder="1" applyAlignment="1">
      <alignment vertical="top"/>
    </xf>
    <xf numFmtId="0" fontId="35" fillId="0" borderId="9" xfId="0" applyFont="1" applyFill="1" applyBorder="1" applyAlignment="1">
      <alignment vertical="top"/>
    </xf>
    <xf numFmtId="0" fontId="0" fillId="0" borderId="6" xfId="0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vertical="top"/>
    </xf>
    <xf numFmtId="0" fontId="35" fillId="0" borderId="2" xfId="0" applyFont="1" applyFill="1" applyBorder="1" applyAlignment="1">
      <alignment vertical="top"/>
    </xf>
    <xf numFmtId="2" fontId="0" fillId="0" borderId="6" xfId="0" applyNumberFormat="1" applyFill="1" applyBorder="1" applyAlignment="1">
      <alignment horizontal="left" vertical="top"/>
    </xf>
    <xf numFmtId="169" fontId="0" fillId="0" borderId="0" xfId="0" applyNumberFormat="1" applyFill="1" applyBorder="1" applyAlignment="1">
      <alignment vertical="top"/>
    </xf>
    <xf numFmtId="169" fontId="35" fillId="0" borderId="2" xfId="0" applyNumberFormat="1" applyFont="1" applyFill="1" applyBorder="1" applyAlignment="1">
      <alignment vertical="top"/>
    </xf>
    <xf numFmtId="168" fontId="35" fillId="0" borderId="2" xfId="0" applyNumberFormat="1" applyFont="1" applyFill="1" applyBorder="1" applyAlignment="1">
      <alignment vertical="top"/>
    </xf>
    <xf numFmtId="168" fontId="0" fillId="0" borderId="0" xfId="0" applyNumberFormat="1" applyFill="1" applyBorder="1" applyAlignment="1">
      <alignment vertical="top"/>
    </xf>
    <xf numFmtId="0" fontId="0" fillId="0" borderId="15" xfId="0" applyFill="1" applyBorder="1" applyAlignment="1">
      <alignment vertical="top"/>
    </xf>
    <xf numFmtId="168" fontId="0" fillId="0" borderId="1" xfId="0" applyNumberFormat="1" applyFill="1" applyBorder="1" applyAlignment="1">
      <alignment vertical="top"/>
    </xf>
    <xf numFmtId="0" fontId="0" fillId="0" borderId="1" xfId="0" applyFill="1" applyBorder="1" applyAlignment="1">
      <alignment vertical="top"/>
    </xf>
    <xf numFmtId="168" fontId="35" fillId="0" borderId="14" xfId="0" applyNumberFormat="1" applyFont="1" applyFill="1" applyBorder="1" applyAlignment="1">
      <alignment vertical="top"/>
    </xf>
    <xf numFmtId="0" fontId="0" fillId="0" borderId="4" xfId="0" applyFill="1" applyBorder="1" applyAlignment="1">
      <alignment horizontal="center" vertical="top"/>
    </xf>
    <xf numFmtId="0" fontId="0" fillId="0" borderId="9" xfId="0" applyFill="1" applyBorder="1" applyAlignment="1">
      <alignment vertical="top"/>
    </xf>
    <xf numFmtId="0" fontId="0" fillId="0" borderId="0" xfId="0" applyFill="1" applyBorder="1" applyAlignment="1">
      <alignment horizontal="center" vertical="top"/>
    </xf>
    <xf numFmtId="0" fontId="0" fillId="0" borderId="2" xfId="0" applyFill="1" applyBorder="1" applyAlignment="1">
      <alignment vertical="top"/>
    </xf>
    <xf numFmtId="0" fontId="0" fillId="0" borderId="6" xfId="0" applyFill="1" applyBorder="1" applyAlignment="1">
      <alignment horizontal="right" vertical="top"/>
    </xf>
    <xf numFmtId="0" fontId="0" fillId="0" borderId="2" xfId="0" applyFill="1" applyBorder="1" applyAlignment="1">
      <alignment horizontal="right" vertical="top"/>
    </xf>
    <xf numFmtId="169" fontId="0" fillId="0" borderId="6" xfId="0" applyNumberFormat="1" applyFill="1" applyBorder="1" applyAlignment="1">
      <alignment vertical="top"/>
    </xf>
    <xf numFmtId="170" fontId="0" fillId="0" borderId="2" xfId="0" applyNumberFormat="1" applyFill="1" applyBorder="1" applyAlignment="1">
      <alignment vertical="top"/>
    </xf>
    <xf numFmtId="170" fontId="0" fillId="0" borderId="6" xfId="0" applyNumberFormat="1" applyFill="1" applyBorder="1" applyAlignment="1">
      <alignment vertical="top"/>
    </xf>
    <xf numFmtId="169" fontId="0" fillId="0" borderId="2" xfId="0" applyNumberFormat="1" applyFill="1" applyBorder="1" applyAlignment="1">
      <alignment vertical="top"/>
    </xf>
    <xf numFmtId="169" fontId="0" fillId="0" borderId="15" xfId="0" applyNumberFormat="1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169" fontId="0" fillId="0" borderId="14" xfId="0" applyNumberFormat="1" applyFill="1" applyBorder="1" applyAlignment="1">
      <alignment vertical="top"/>
    </xf>
    <xf numFmtId="0" fontId="8" fillId="0" borderId="10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0" fillId="0" borderId="3" xfId="0" applyFill="1" applyBorder="1" applyAlignment="1">
      <alignment vertical="top"/>
    </xf>
    <xf numFmtId="0" fontId="0" fillId="0" borderId="13" xfId="0" applyFill="1" applyBorder="1" applyAlignment="1">
      <alignment vertical="top"/>
    </xf>
    <xf numFmtId="0" fontId="7" fillId="0" borderId="13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165" fontId="0" fillId="0" borderId="13" xfId="0" applyNumberFormat="1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13" xfId="0" applyFill="1" applyBorder="1" applyAlignment="1">
      <alignment horizontal="center" vertical="top"/>
    </xf>
    <xf numFmtId="0" fontId="7" fillId="0" borderId="0" xfId="0" applyFont="1" applyBorder="1" applyAlignment="1">
      <alignment horizontal="right"/>
    </xf>
    <xf numFmtId="168" fontId="7" fillId="0" borderId="0" xfId="0" applyNumberFormat="1" applyFont="1" applyBorder="1"/>
    <xf numFmtId="0" fontId="34" fillId="0" borderId="0" xfId="0" applyNumberFormat="1" applyFont="1" applyFill="1" applyBorder="1" applyAlignment="1">
      <alignment horizontal="center"/>
    </xf>
    <xf numFmtId="0" fontId="34" fillId="0" borderId="1" xfId="0" applyNumberFormat="1" applyFont="1" applyFill="1" applyBorder="1" applyAlignment="1">
      <alignment horizontal="center"/>
    </xf>
    <xf numFmtId="0" fontId="7" fillId="0" borderId="3" xfId="0" applyFont="1" applyFill="1" applyBorder="1"/>
    <xf numFmtId="0" fontId="7" fillId="0" borderId="13" xfId="0" applyFont="1" applyFill="1" applyBorder="1"/>
    <xf numFmtId="167" fontId="16" fillId="5" borderId="0" xfId="0" applyNumberFormat="1" applyFont="1" applyFill="1" applyBorder="1" applyAlignment="1">
      <alignment vertical="center"/>
    </xf>
    <xf numFmtId="0" fontId="7" fillId="8" borderId="0" xfId="0" applyFont="1" applyFill="1" applyBorder="1"/>
    <xf numFmtId="167" fontId="16" fillId="8" borderId="0" xfId="0" applyNumberFormat="1" applyFont="1" applyFill="1" applyBorder="1" applyAlignment="1">
      <alignment vertical="center"/>
    </xf>
    <xf numFmtId="168" fontId="15" fillId="8" borderId="0" xfId="0" applyNumberFormat="1" applyFont="1" applyFill="1" applyBorder="1"/>
    <xf numFmtId="168" fontId="15" fillId="5" borderId="0" xfId="0" applyNumberFormat="1" applyFont="1" applyFill="1" applyBorder="1"/>
    <xf numFmtId="2" fontId="7" fillId="5" borderId="0" xfId="0" applyNumberFormat="1" applyFont="1" applyFill="1" applyBorder="1" applyAlignment="1">
      <alignment vertical="center"/>
    </xf>
    <xf numFmtId="165" fontId="34" fillId="0" borderId="0" xfId="0" applyNumberFormat="1" applyFont="1" applyBorder="1" applyAlignment="1">
      <alignment horizontal="center"/>
    </xf>
    <xf numFmtId="165" fontId="34" fillId="0" borderId="14" xfId="0" applyNumberFormat="1" applyFont="1" applyBorder="1" applyAlignment="1">
      <alignment horizontal="center"/>
    </xf>
    <xf numFmtId="168" fontId="40" fillId="0" borderId="0" xfId="0" applyNumberFormat="1" applyFont="1" applyAlignment="1">
      <alignment horizontal="center"/>
    </xf>
    <xf numFmtId="171" fontId="16" fillId="2" borderId="0" xfId="0" applyNumberFormat="1" applyFont="1" applyFill="1" applyBorder="1" applyAlignment="1">
      <alignment vertical="center"/>
    </xf>
    <xf numFmtId="171" fontId="16" fillId="4" borderId="0" xfId="0" applyNumberFormat="1" applyFont="1" applyFill="1" applyBorder="1" applyAlignment="1">
      <alignment vertical="center"/>
    </xf>
    <xf numFmtId="171" fontId="16" fillId="5" borderId="0" xfId="0" applyNumberFormat="1" applyFont="1" applyFill="1" applyBorder="1" applyAlignment="1">
      <alignment vertical="center"/>
    </xf>
    <xf numFmtId="0" fontId="7" fillId="4" borderId="11" xfId="0" applyFont="1" applyFill="1" applyBorder="1" applyAlignment="1">
      <alignment horizontal="right"/>
    </xf>
    <xf numFmtId="0" fontId="7" fillId="5" borderId="11" xfId="0" applyFont="1" applyFill="1" applyBorder="1" applyAlignment="1">
      <alignment horizontal="right"/>
    </xf>
    <xf numFmtId="171" fontId="15" fillId="5" borderId="12" xfId="0" applyNumberFormat="1" applyFont="1" applyFill="1" applyBorder="1" applyAlignment="1">
      <alignment vertical="center"/>
    </xf>
    <xf numFmtId="171" fontId="15" fillId="4" borderId="12" xfId="0" applyNumberFormat="1" applyFont="1" applyFill="1" applyBorder="1" applyAlignment="1">
      <alignment vertical="center"/>
    </xf>
    <xf numFmtId="2" fontId="7" fillId="5" borderId="3" xfId="0" applyNumberFormat="1" applyFont="1" applyFill="1" applyBorder="1" applyAlignment="1">
      <alignment horizontal="center"/>
    </xf>
    <xf numFmtId="2" fontId="7" fillId="5" borderId="2" xfId="0" applyNumberFormat="1" applyFont="1" applyFill="1" applyBorder="1" applyAlignment="1">
      <alignment horizontal="center"/>
    </xf>
    <xf numFmtId="171" fontId="15" fillId="2" borderId="12" xfId="0" applyNumberFormat="1" applyFont="1" applyFill="1" applyBorder="1" applyAlignment="1">
      <alignment vertical="center"/>
    </xf>
    <xf numFmtId="0" fontId="32" fillId="2" borderId="0" xfId="0" applyFont="1" applyFill="1" applyBorder="1" applyAlignment="1">
      <alignment horizontal="center"/>
    </xf>
    <xf numFmtId="0" fontId="7" fillId="4" borderId="0" xfId="0" applyFont="1" applyFill="1" applyBorder="1" applyAlignment="1"/>
    <xf numFmtId="171" fontId="7" fillId="4" borderId="0" xfId="0" applyNumberFormat="1" applyFont="1" applyFill="1" applyBorder="1" applyAlignment="1">
      <alignment horizontal="center" vertical="center"/>
    </xf>
    <xf numFmtId="171" fontId="7" fillId="5" borderId="0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right"/>
    </xf>
    <xf numFmtId="168" fontId="40" fillId="0" borderId="44" xfId="0" applyNumberFormat="1" applyFont="1" applyFill="1" applyBorder="1"/>
    <xf numFmtId="9" fontId="7" fillId="0" borderId="0" xfId="0" applyNumberFormat="1" applyFont="1" applyBorder="1"/>
    <xf numFmtId="0" fontId="7" fillId="0" borderId="45" xfId="0" applyFont="1" applyFill="1" applyBorder="1"/>
    <xf numFmtId="0" fontId="40" fillId="0" borderId="46" xfId="0" applyFont="1" applyFill="1" applyBorder="1" applyAlignment="1">
      <alignment horizontal="right"/>
    </xf>
    <xf numFmtId="168" fontId="40" fillId="0" borderId="46" xfId="0" applyNumberFormat="1" applyFont="1" applyFill="1" applyBorder="1"/>
    <xf numFmtId="0" fontId="40" fillId="0" borderId="46" xfId="0" applyFont="1" applyFill="1" applyBorder="1"/>
    <xf numFmtId="0" fontId="40" fillId="2" borderId="45" xfId="0" applyFont="1" applyFill="1" applyBorder="1" applyAlignment="1">
      <alignment horizontal="right"/>
    </xf>
    <xf numFmtId="168" fontId="40" fillId="2" borderId="44" xfId="0" applyNumberFormat="1" applyFont="1" applyFill="1" applyBorder="1"/>
    <xf numFmtId="0" fontId="40" fillId="2" borderId="0" xfId="0" applyFont="1" applyFill="1" applyBorder="1"/>
    <xf numFmtId="0" fontId="40" fillId="2" borderId="0" xfId="0" applyFont="1" applyFill="1" applyBorder="1" applyAlignment="1">
      <alignment horizontal="right"/>
    </xf>
    <xf numFmtId="168" fontId="40" fillId="2" borderId="0" xfId="0" applyNumberFormat="1" applyFont="1" applyFill="1" applyBorder="1"/>
    <xf numFmtId="0" fontId="40" fillId="4" borderId="45" xfId="0" applyFont="1" applyFill="1" applyBorder="1" applyAlignment="1">
      <alignment horizontal="right"/>
    </xf>
    <xf numFmtId="168" fontId="40" fillId="4" borderId="44" xfId="0" applyNumberFormat="1" applyFont="1" applyFill="1" applyBorder="1"/>
    <xf numFmtId="0" fontId="40" fillId="4" borderId="0" xfId="0" applyFont="1" applyFill="1" applyBorder="1"/>
    <xf numFmtId="0" fontId="40" fillId="4" borderId="0" xfId="0" applyFont="1" applyFill="1" applyBorder="1" applyAlignment="1">
      <alignment horizontal="right"/>
    </xf>
    <xf numFmtId="168" fontId="40" fillId="4" borderId="0" xfId="0" applyNumberFormat="1" applyFont="1" applyFill="1" applyBorder="1"/>
    <xf numFmtId="0" fontId="40" fillId="8" borderId="45" xfId="0" applyFont="1" applyFill="1" applyBorder="1" applyAlignment="1">
      <alignment horizontal="right"/>
    </xf>
    <xf numFmtId="168" fontId="40" fillId="8" borderId="44" xfId="0" applyNumberFormat="1" applyFont="1" applyFill="1" applyBorder="1"/>
    <xf numFmtId="0" fontId="40" fillId="8" borderId="0" xfId="0" applyFont="1" applyFill="1" applyBorder="1"/>
    <xf numFmtId="0" fontId="40" fillId="8" borderId="0" xfId="0" applyFont="1" applyFill="1" applyBorder="1" applyAlignment="1">
      <alignment horizontal="right"/>
    </xf>
    <xf numFmtId="168" fontId="40" fillId="8" borderId="0" xfId="0" applyNumberFormat="1" applyFont="1" applyFill="1" applyBorder="1"/>
    <xf numFmtId="0" fontId="7" fillId="2" borderId="39" xfId="0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168" fontId="15" fillId="2" borderId="0" xfId="0" applyNumberFormat="1" applyFont="1" applyFill="1" applyBorder="1" applyAlignment="1">
      <alignment horizontal="center"/>
    </xf>
    <xf numFmtId="0" fontId="8" fillId="5" borderId="0" xfId="0" applyFont="1" applyFill="1" applyBorder="1" applyAlignment="1"/>
    <xf numFmtId="165" fontId="41" fillId="0" borderId="0" xfId="0" applyNumberFormat="1" applyFont="1" applyFill="1" applyBorder="1"/>
    <xf numFmtId="0" fontId="41" fillId="0" borderId="0" xfId="0" applyFont="1" applyFill="1" applyBorder="1"/>
    <xf numFmtId="0" fontId="32" fillId="4" borderId="4" xfId="0" applyFont="1" applyFill="1" applyBorder="1" applyAlignment="1">
      <alignment horizontal="center"/>
    </xf>
    <xf numFmtId="171" fontId="16" fillId="4" borderId="0" xfId="0" applyNumberFormat="1" applyFont="1" applyFill="1" applyBorder="1" applyAlignment="1">
      <alignment horizontal="center" vertical="center"/>
    </xf>
    <xf numFmtId="0" fontId="8" fillId="4" borderId="0" xfId="0" applyFont="1" applyFill="1" applyBorder="1" applyAlignment="1"/>
    <xf numFmtId="0" fontId="7" fillId="3" borderId="4" xfId="0" applyFont="1" applyFill="1" applyBorder="1" applyAlignment="1">
      <alignment horizontal="center"/>
    </xf>
    <xf numFmtId="0" fontId="7" fillId="3" borderId="4" xfId="0" applyFont="1" applyFill="1" applyBorder="1" applyAlignment="1"/>
    <xf numFmtId="0" fontId="32" fillId="3" borderId="4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vertical="center"/>
    </xf>
    <xf numFmtId="2" fontId="7" fillId="3" borderId="4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2" fontId="15" fillId="3" borderId="10" xfId="0" applyNumberFormat="1" applyFont="1" applyFill="1" applyBorder="1" applyAlignment="1">
      <alignment horizontal="center"/>
    </xf>
    <xf numFmtId="9" fontId="7" fillId="3" borderId="4" xfId="0" applyNumberFormat="1" applyFont="1" applyFill="1" applyBorder="1" applyAlignment="1">
      <alignment horizontal="center"/>
    </xf>
    <xf numFmtId="2" fontId="15" fillId="3" borderId="4" xfId="0" applyNumberFormat="1" applyFont="1" applyFill="1" applyBorder="1" applyAlignment="1">
      <alignment horizontal="center"/>
    </xf>
    <xf numFmtId="2" fontId="15" fillId="3" borderId="9" xfId="0" applyNumberFormat="1" applyFont="1" applyFill="1" applyBorder="1" applyAlignment="1">
      <alignment horizontal="center"/>
    </xf>
    <xf numFmtId="9" fontId="7" fillId="3" borderId="16" xfId="0" applyNumberFormat="1" applyFont="1" applyFill="1" applyBorder="1" applyAlignment="1">
      <alignment horizontal="center"/>
    </xf>
    <xf numFmtId="0" fontId="7" fillId="3" borderId="9" xfId="0" applyNumberFormat="1" applyFont="1" applyFill="1" applyBorder="1" applyAlignment="1">
      <alignment horizontal="center"/>
    </xf>
    <xf numFmtId="165" fontId="28" fillId="3" borderId="16" xfId="0" applyNumberFormat="1" applyFont="1" applyFill="1" applyBorder="1" applyAlignment="1">
      <alignment horizontal="center"/>
    </xf>
    <xf numFmtId="165" fontId="28" fillId="3" borderId="4" xfId="0" applyNumberFormat="1" applyFont="1" applyFill="1" applyBorder="1" applyAlignment="1">
      <alignment horizontal="center"/>
    </xf>
    <xf numFmtId="0" fontId="7" fillId="3" borderId="42" xfId="0" applyFont="1" applyFill="1" applyBorder="1" applyAlignment="1">
      <alignment horizontal="center"/>
    </xf>
    <xf numFmtId="0" fontId="7" fillId="3" borderId="0" xfId="0" applyFont="1" applyFill="1" applyBorder="1"/>
    <xf numFmtId="0" fontId="15" fillId="3" borderId="0" xfId="0" applyFont="1" applyFill="1" applyBorder="1" applyAlignment="1">
      <alignment horizontal="center" vertical="center"/>
    </xf>
    <xf numFmtId="2" fontId="15" fillId="3" borderId="0" xfId="0" applyNumberFormat="1" applyFont="1" applyFill="1" applyBorder="1" applyAlignment="1">
      <alignment vertical="center"/>
    </xf>
    <xf numFmtId="0" fontId="15" fillId="3" borderId="0" xfId="0" applyFont="1" applyFill="1" applyBorder="1"/>
    <xf numFmtId="0" fontId="7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left"/>
    </xf>
    <xf numFmtId="0" fontId="8" fillId="3" borderId="0" xfId="0" applyFont="1" applyFill="1" applyBorder="1" applyAlignment="1">
      <alignment horizontal="center"/>
    </xf>
    <xf numFmtId="2" fontId="15" fillId="3" borderId="0" xfId="0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2" fontId="7" fillId="3" borderId="0" xfId="0" applyNumberFormat="1" applyFont="1" applyFill="1" applyBorder="1" applyAlignment="1">
      <alignment horizontal="center"/>
    </xf>
    <xf numFmtId="4" fontId="7" fillId="3" borderId="0" xfId="0" applyNumberFormat="1" applyFont="1" applyFill="1" applyBorder="1" applyAlignment="1">
      <alignment horizontal="center"/>
    </xf>
    <xf numFmtId="2" fontId="15" fillId="3" borderId="3" xfId="0" applyNumberFormat="1" applyFont="1" applyFill="1" applyBorder="1" applyAlignment="1">
      <alignment horizontal="center"/>
    </xf>
    <xf numFmtId="9" fontId="7" fillId="3" borderId="0" xfId="0" applyNumberFormat="1" applyFont="1" applyFill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9" fontId="7" fillId="3" borderId="6" xfId="0" applyNumberFormat="1" applyFont="1" applyFill="1" applyBorder="1" applyAlignment="1">
      <alignment horizontal="center"/>
    </xf>
    <xf numFmtId="0" fontId="7" fillId="3" borderId="2" xfId="0" applyNumberFormat="1" applyFont="1" applyFill="1" applyBorder="1" applyAlignment="1">
      <alignment horizontal="center"/>
    </xf>
    <xf numFmtId="165" fontId="28" fillId="3" borderId="6" xfId="0" applyNumberFormat="1" applyFont="1" applyFill="1" applyBorder="1" applyAlignment="1">
      <alignment horizontal="center"/>
    </xf>
    <xf numFmtId="165" fontId="28" fillId="3" borderId="0" xfId="0" applyNumberFormat="1" applyFont="1" applyFill="1" applyBorder="1" applyAlignment="1">
      <alignment horizontal="center"/>
    </xf>
    <xf numFmtId="0" fontId="7" fillId="3" borderId="38" xfId="0" applyFont="1" applyFill="1" applyBorder="1" applyAlignment="1">
      <alignment horizontal="center"/>
    </xf>
    <xf numFmtId="0" fontId="7" fillId="3" borderId="0" xfId="0" applyNumberFormat="1" applyFont="1" applyFill="1" applyBorder="1" applyAlignment="1">
      <alignment horizontal="center"/>
    </xf>
    <xf numFmtId="171" fontId="16" fillId="3" borderId="0" xfId="0" applyNumberFormat="1" applyFont="1" applyFill="1" applyBorder="1" applyAlignment="1">
      <alignment vertical="center"/>
    </xf>
    <xf numFmtId="167" fontId="15" fillId="3" borderId="0" xfId="0" applyNumberFormat="1" applyFont="1" applyFill="1" applyBorder="1"/>
    <xf numFmtId="0" fontId="7" fillId="3" borderId="0" xfId="0" applyFont="1" applyFill="1" applyBorder="1" applyAlignment="1">
      <alignment horizontal="left"/>
    </xf>
    <xf numFmtId="2" fontId="7" fillId="3" borderId="0" xfId="0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2" fontId="15" fillId="3" borderId="13" xfId="0" applyNumberFormat="1" applyFont="1" applyFill="1" applyBorder="1" applyAlignment="1">
      <alignment horizontal="center"/>
    </xf>
    <xf numFmtId="9" fontId="7" fillId="3" borderId="1" xfId="0" applyNumberFormat="1" applyFont="1" applyFill="1" applyBorder="1" applyAlignment="1">
      <alignment horizontal="center"/>
    </xf>
    <xf numFmtId="2" fontId="15" fillId="3" borderId="1" xfId="0" applyNumberFormat="1" applyFont="1" applyFill="1" applyBorder="1" applyAlignment="1">
      <alignment horizontal="center"/>
    </xf>
    <xf numFmtId="2" fontId="15" fillId="3" borderId="14" xfId="0" applyNumberFormat="1" applyFont="1" applyFill="1" applyBorder="1" applyAlignment="1">
      <alignment horizontal="center"/>
    </xf>
    <xf numFmtId="0" fontId="7" fillId="3" borderId="14" xfId="0" applyNumberFormat="1" applyFont="1" applyFill="1" applyBorder="1" applyAlignment="1">
      <alignment horizontal="center"/>
    </xf>
    <xf numFmtId="165" fontId="28" fillId="3" borderId="15" xfId="0" applyNumberFormat="1" applyFont="1" applyFill="1" applyBorder="1" applyAlignment="1">
      <alignment horizontal="center"/>
    </xf>
    <xf numFmtId="165" fontId="28" fillId="3" borderId="1" xfId="0" applyNumberFormat="1" applyFont="1" applyFill="1" applyBorder="1" applyAlignment="1">
      <alignment horizontal="center"/>
    </xf>
    <xf numFmtId="0" fontId="7" fillId="3" borderId="1" xfId="0" applyNumberFormat="1" applyFont="1" applyFill="1" applyBorder="1" applyAlignment="1">
      <alignment horizontal="center"/>
    </xf>
    <xf numFmtId="0" fontId="7" fillId="3" borderId="39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right"/>
    </xf>
    <xf numFmtId="171" fontId="15" fillId="3" borderId="12" xfId="0" applyNumberFormat="1" applyFont="1" applyFill="1" applyBorder="1" applyAlignment="1">
      <alignment vertical="center"/>
    </xf>
    <xf numFmtId="167" fontId="16" fillId="3" borderId="0" xfId="0" applyNumberFormat="1" applyFont="1" applyFill="1" applyBorder="1" applyAlignment="1">
      <alignment vertical="center"/>
    </xf>
    <xf numFmtId="168" fontId="15" fillId="3" borderId="0" xfId="0" applyNumberFormat="1" applyFont="1" applyFill="1" applyBorder="1"/>
    <xf numFmtId="0" fontId="40" fillId="3" borderId="45" xfId="0" applyFont="1" applyFill="1" applyBorder="1" applyAlignment="1">
      <alignment horizontal="right"/>
    </xf>
    <xf numFmtId="168" fontId="40" fillId="3" borderId="44" xfId="0" applyNumberFormat="1" applyFont="1" applyFill="1" applyBorder="1"/>
    <xf numFmtId="0" fontId="40" fillId="3" borderId="0" xfId="0" applyFont="1" applyFill="1" applyBorder="1"/>
    <xf numFmtId="0" fontId="40" fillId="3" borderId="0" xfId="0" applyFont="1" applyFill="1" applyBorder="1" applyAlignment="1">
      <alignment horizontal="right"/>
    </xf>
    <xf numFmtId="168" fontId="40" fillId="3" borderId="0" xfId="0" applyNumberFormat="1" applyFont="1" applyFill="1" applyBorder="1"/>
    <xf numFmtId="168" fontId="7" fillId="3" borderId="0" xfId="0" applyNumberFormat="1" applyFont="1" applyFill="1" applyBorder="1" applyAlignment="1">
      <alignment horizontal="center"/>
    </xf>
    <xf numFmtId="168" fontId="15" fillId="2" borderId="1" xfId="0" applyNumberFormat="1" applyFont="1" applyFill="1" applyBorder="1" applyAlignment="1">
      <alignment horizontal="center"/>
    </xf>
    <xf numFmtId="164" fontId="15" fillId="2" borderId="0" xfId="0" applyNumberFormat="1" applyFont="1" applyFill="1" applyBorder="1" applyAlignment="1">
      <alignment horizontal="center"/>
    </xf>
    <xf numFmtId="0" fontId="8" fillId="2" borderId="0" xfId="0" applyFont="1" applyFill="1" applyBorder="1"/>
    <xf numFmtId="0" fontId="8" fillId="3" borderId="1" xfId="0" applyFont="1" applyFill="1" applyBorder="1" applyAlignment="1">
      <alignment horizontal="left"/>
    </xf>
    <xf numFmtId="168" fontId="15" fillId="3" borderId="1" xfId="0" applyNumberFormat="1" applyFont="1" applyFill="1" applyBorder="1" applyAlignment="1">
      <alignment horizontal="center"/>
    </xf>
    <xf numFmtId="168" fontId="7" fillId="3" borderId="1" xfId="0" applyNumberFormat="1" applyFont="1" applyFill="1" applyBorder="1" applyAlignment="1">
      <alignment horizontal="center"/>
    </xf>
    <xf numFmtId="0" fontId="8" fillId="3" borderId="0" xfId="0" applyFont="1" applyFill="1" applyBorder="1"/>
    <xf numFmtId="164" fontId="15" fillId="3" borderId="0" xfId="0" applyNumberFormat="1" applyFont="1" applyFill="1" applyBorder="1" applyAlignment="1">
      <alignment horizontal="center"/>
    </xf>
    <xf numFmtId="0" fontId="8" fillId="4" borderId="24" xfId="0" applyFont="1" applyFill="1" applyBorder="1" applyAlignment="1"/>
    <xf numFmtId="0" fontId="8" fillId="4" borderId="0" xfId="0" applyFont="1" applyFill="1" applyBorder="1"/>
    <xf numFmtId="164" fontId="15" fillId="4" borderId="0" xfId="0" applyNumberFormat="1" applyFont="1" applyFill="1" applyBorder="1" applyAlignment="1">
      <alignment horizontal="center"/>
    </xf>
    <xf numFmtId="164" fontId="15" fillId="5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7" xfId="0" applyFont="1" applyBorder="1"/>
    <xf numFmtId="0" fontId="7" fillId="0" borderId="19" xfId="0" applyFont="1" applyBorder="1"/>
    <xf numFmtId="0" fontId="7" fillId="0" borderId="18" xfId="0" applyFont="1" applyBorder="1" applyAlignment="1">
      <alignment horizontal="left"/>
    </xf>
    <xf numFmtId="0" fontId="7" fillId="0" borderId="30" xfId="0" applyFont="1" applyBorder="1" applyAlignment="1">
      <alignment horizontal="left"/>
    </xf>
    <xf numFmtId="0" fontId="7" fillId="0" borderId="30" xfId="0" applyFont="1" applyBorder="1" applyAlignment="1">
      <alignment horizontal="center"/>
    </xf>
    <xf numFmtId="0" fontId="7" fillId="0" borderId="30" xfId="0" applyFont="1" applyBorder="1" applyAlignment="1">
      <alignment horizontal="center" vertical="center"/>
    </xf>
    <xf numFmtId="2" fontId="7" fillId="0" borderId="30" xfId="0" applyNumberFormat="1" applyFont="1" applyBorder="1" applyAlignment="1">
      <alignment horizontal="center"/>
    </xf>
    <xf numFmtId="4" fontId="7" fillId="0" borderId="30" xfId="0" applyNumberFormat="1" applyFont="1" applyBorder="1" applyAlignment="1">
      <alignment horizontal="center"/>
    </xf>
    <xf numFmtId="9" fontId="7" fillId="0" borderId="30" xfId="0" applyNumberFormat="1" applyFont="1" applyBorder="1" applyAlignment="1">
      <alignment horizontal="center"/>
    </xf>
    <xf numFmtId="0" fontId="7" fillId="0" borderId="30" xfId="0" applyNumberFormat="1" applyFont="1" applyBorder="1" applyAlignment="1">
      <alignment horizontal="center"/>
    </xf>
    <xf numFmtId="165" fontId="7" fillId="0" borderId="30" xfId="0" applyNumberFormat="1" applyFont="1" applyBorder="1" applyAlignment="1">
      <alignment horizontal="center"/>
    </xf>
    <xf numFmtId="0" fontId="7" fillId="0" borderId="30" xfId="0" applyFont="1" applyBorder="1"/>
    <xf numFmtId="0" fontId="15" fillId="0" borderId="30" xfId="0" applyFont="1" applyBorder="1" applyAlignment="1">
      <alignment horizontal="center"/>
    </xf>
    <xf numFmtId="0" fontId="15" fillId="0" borderId="30" xfId="0" applyFont="1" applyBorder="1"/>
    <xf numFmtId="0" fontId="0" fillId="0" borderId="30" xfId="0" applyBorder="1"/>
    <xf numFmtId="0" fontId="7" fillId="0" borderId="16" xfId="0" applyFont="1" applyBorder="1" applyAlignment="1"/>
    <xf numFmtId="0" fontId="7" fillId="0" borderId="4" xfId="0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26" xfId="0" applyFont="1" applyBorder="1" applyAlignment="1">
      <alignment horizontal="center" vertical="center"/>
    </xf>
    <xf numFmtId="0" fontId="7" fillId="0" borderId="5" xfId="0" applyFont="1" applyBorder="1" applyAlignment="1"/>
    <xf numFmtId="0" fontId="0" fillId="0" borderId="5" xfId="0" applyBorder="1" applyAlignment="1"/>
    <xf numFmtId="0" fontId="7" fillId="0" borderId="50" xfId="0" applyFont="1" applyBorder="1" applyAlignment="1">
      <alignment horizontal="center"/>
    </xf>
    <xf numFmtId="0" fontId="8" fillId="0" borderId="1" xfId="0" applyFont="1" applyFill="1" applyBorder="1" applyAlignment="1"/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vertical="center"/>
    </xf>
    <xf numFmtId="0" fontId="15" fillId="0" borderId="1" xfId="0" applyFont="1" applyBorder="1"/>
    <xf numFmtId="172" fontId="7" fillId="0" borderId="0" xfId="0" applyNumberFormat="1" applyFont="1" applyFill="1" applyBorder="1" applyAlignment="1">
      <alignment horizontal="center"/>
    </xf>
    <xf numFmtId="172" fontId="15" fillId="0" borderId="0" xfId="0" applyNumberFormat="1" applyFont="1" applyFill="1" applyBorder="1" applyAlignment="1">
      <alignment horizontal="center"/>
    </xf>
    <xf numFmtId="14" fontId="7" fillId="0" borderId="47" xfId="0" applyNumberFormat="1" applyFont="1" applyBorder="1" applyAlignment="1">
      <alignment horizontal="center"/>
    </xf>
    <xf numFmtId="14" fontId="7" fillId="0" borderId="12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9" fillId="0" borderId="0" xfId="0" applyFont="1" applyBorder="1" applyAlignment="1">
      <alignment horizontal="center"/>
    </xf>
    <xf numFmtId="0" fontId="28" fillId="0" borderId="2" xfId="0" applyNumberFormat="1" applyFont="1" applyBorder="1"/>
    <xf numFmtId="0" fontId="7" fillId="0" borderId="23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66" xfId="0" applyFont="1" applyBorder="1"/>
    <xf numFmtId="0" fontId="7" fillId="0" borderId="66" xfId="0" applyFont="1" applyBorder="1" applyAlignment="1">
      <alignment horizontal="left" vertical="center"/>
    </xf>
    <xf numFmtId="0" fontId="7" fillId="0" borderId="66" xfId="0" applyFont="1" applyFill="1" applyBorder="1" applyAlignment="1">
      <alignment horizontal="left" vertical="center"/>
    </xf>
    <xf numFmtId="0" fontId="7" fillId="0" borderId="66" xfId="0" applyFont="1" applyBorder="1" applyAlignment="1">
      <alignment horizontal="center"/>
    </xf>
    <xf numFmtId="0" fontId="7" fillId="0" borderId="66" xfId="0" applyFont="1" applyBorder="1" applyAlignment="1"/>
    <xf numFmtId="0" fontId="6" fillId="0" borderId="66" xfId="0" applyFont="1" applyFill="1" applyBorder="1" applyAlignment="1"/>
    <xf numFmtId="0" fontId="12" fillId="0" borderId="3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55" xfId="0" applyFont="1" applyBorder="1"/>
    <xf numFmtId="0" fontId="7" fillId="0" borderId="2" xfId="0" applyFont="1" applyBorder="1"/>
    <xf numFmtId="0" fontId="24" fillId="0" borderId="2" xfId="0" applyFont="1" applyBorder="1" applyAlignment="1">
      <alignment horizontal="center"/>
    </xf>
    <xf numFmtId="15" fontId="7" fillId="0" borderId="2" xfId="0" applyNumberFormat="1" applyFont="1" applyBorder="1" applyAlignment="1">
      <alignment horizontal="left"/>
    </xf>
    <xf numFmtId="15" fontId="7" fillId="0" borderId="26" xfId="0" applyNumberFormat="1" applyFont="1" applyBorder="1" applyAlignment="1">
      <alignment horizontal="left"/>
    </xf>
    <xf numFmtId="0" fontId="7" fillId="0" borderId="2" xfId="0" applyFont="1" applyBorder="1" applyAlignment="1">
      <alignment horizontal="left"/>
    </xf>
    <xf numFmtId="2" fontId="7" fillId="0" borderId="2" xfId="0" applyNumberFormat="1" applyFont="1" applyBorder="1" applyAlignment="1">
      <alignment horizontal="left"/>
    </xf>
    <xf numFmtId="0" fontId="7" fillId="0" borderId="26" xfId="0" applyFont="1" applyFill="1" applyBorder="1"/>
    <xf numFmtId="0" fontId="20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/>
    <xf numFmtId="0" fontId="7" fillId="0" borderId="2" xfId="0" applyFont="1" applyFill="1" applyBorder="1"/>
    <xf numFmtId="0" fontId="7" fillId="0" borderId="28" xfId="0" applyFont="1" applyFill="1" applyBorder="1"/>
    <xf numFmtId="0" fontId="12" fillId="2" borderId="2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7" fillId="0" borderId="67" xfId="0" applyFont="1" applyFill="1" applyBorder="1" applyAlignment="1">
      <alignment horizontal="left"/>
    </xf>
    <xf numFmtId="0" fontId="7" fillId="0" borderId="67" xfId="0" applyFont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14" xfId="0" applyFont="1" applyFill="1" applyBorder="1" applyAlignment="1">
      <alignment horizontal="left"/>
    </xf>
    <xf numFmtId="0" fontId="9" fillId="0" borderId="2" xfId="0" applyFont="1" applyBorder="1"/>
    <xf numFmtId="0" fontId="7" fillId="0" borderId="14" xfId="0" applyFont="1" applyBorder="1"/>
    <xf numFmtId="0" fontId="0" fillId="0" borderId="67" xfId="0" applyFill="1" applyBorder="1" applyAlignment="1">
      <alignment horizontal="left" vertical="center"/>
    </xf>
    <xf numFmtId="0" fontId="7" fillId="0" borderId="67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7" fillId="2" borderId="2" xfId="0" applyFont="1" applyFill="1" applyBorder="1"/>
    <xf numFmtId="0" fontId="7" fillId="2" borderId="14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8" fillId="2" borderId="14" xfId="0" applyFont="1" applyFill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7" fillId="3" borderId="9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2" xfId="0" applyFont="1" applyFill="1" applyBorder="1"/>
    <xf numFmtId="0" fontId="7" fillId="3" borderId="14" xfId="0" applyFont="1" applyFill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7" fillId="4" borderId="2" xfId="0" applyFont="1" applyFill="1" applyBorder="1"/>
    <xf numFmtId="0" fontId="7" fillId="4" borderId="28" xfId="0" applyFont="1" applyFill="1" applyBorder="1"/>
    <xf numFmtId="0" fontId="7" fillId="5" borderId="2" xfId="0" applyFont="1" applyFill="1" applyBorder="1"/>
    <xf numFmtId="0" fontId="7" fillId="5" borderId="2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29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/>
    </xf>
    <xf numFmtId="0" fontId="7" fillId="0" borderId="68" xfId="0" applyFont="1" applyBorder="1" applyAlignment="1">
      <alignment horizontal="center"/>
    </xf>
    <xf numFmtId="0" fontId="7" fillId="0" borderId="68" xfId="0" applyFont="1" applyBorder="1" applyAlignment="1"/>
    <xf numFmtId="0" fontId="7" fillId="0" borderId="69" xfId="0" applyFont="1" applyBorder="1" applyAlignment="1">
      <alignment horizontal="left"/>
    </xf>
    <xf numFmtId="0" fontId="7" fillId="2" borderId="70" xfId="0" applyFont="1" applyFill="1" applyBorder="1" applyAlignment="1">
      <alignment horizontal="center"/>
    </xf>
    <xf numFmtId="0" fontId="12" fillId="2" borderId="70" xfId="0" applyFont="1" applyFill="1" applyBorder="1"/>
    <xf numFmtId="0" fontId="12" fillId="2" borderId="71" xfId="0" applyFont="1" applyFill="1" applyBorder="1"/>
    <xf numFmtId="0" fontId="7" fillId="0" borderId="68" xfId="0" applyFont="1" applyBorder="1"/>
    <xf numFmtId="0" fontId="7" fillId="0" borderId="69" xfId="0" applyFont="1" applyBorder="1"/>
    <xf numFmtId="0" fontId="7" fillId="0" borderId="21" xfId="0" applyFont="1" applyBorder="1" applyAlignment="1"/>
    <xf numFmtId="0" fontId="7" fillId="0" borderId="22" xfId="0" applyFont="1" applyBorder="1" applyAlignment="1">
      <alignment horizontal="center"/>
    </xf>
    <xf numFmtId="0" fontId="7" fillId="0" borderId="21" xfId="0" applyFont="1" applyBorder="1"/>
    <xf numFmtId="0" fontId="7" fillId="0" borderId="22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/>
    </xf>
    <xf numFmtId="0" fontId="7" fillId="0" borderId="72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7" fillId="0" borderId="73" xfId="0" applyFont="1" applyBorder="1" applyAlignment="1">
      <alignment horizontal="center"/>
    </xf>
    <xf numFmtId="0" fontId="7" fillId="2" borderId="74" xfId="0" applyFont="1" applyFill="1" applyBorder="1" applyAlignment="1">
      <alignment horizontal="center"/>
    </xf>
    <xf numFmtId="0" fontId="7" fillId="0" borderId="75" xfId="0" applyFont="1" applyBorder="1" applyAlignment="1">
      <alignment horizontal="center"/>
    </xf>
    <xf numFmtId="0" fontId="7" fillId="0" borderId="73" xfId="0" applyFont="1" applyFill="1" applyBorder="1" applyAlignment="1">
      <alignment horizontal="center"/>
    </xf>
    <xf numFmtId="0" fontId="7" fillId="2" borderId="76" xfId="0" applyFont="1" applyFill="1" applyBorder="1" applyAlignment="1">
      <alignment horizontal="center"/>
    </xf>
    <xf numFmtId="0" fontId="7" fillId="0" borderId="75" xfId="0" applyFont="1" applyBorder="1" applyAlignment="1">
      <alignment horizontal="left" vertical="center"/>
    </xf>
    <xf numFmtId="0" fontId="7" fillId="0" borderId="77" xfId="0" applyFont="1" applyBorder="1" applyAlignment="1">
      <alignment horizontal="center"/>
    </xf>
    <xf numFmtId="0" fontId="7" fillId="0" borderId="77" xfId="0" applyFont="1" applyBorder="1"/>
    <xf numFmtId="0" fontId="7" fillId="2" borderId="73" xfId="0" applyFont="1" applyFill="1" applyBorder="1" applyAlignment="1">
      <alignment horizontal="center"/>
    </xf>
    <xf numFmtId="0" fontId="7" fillId="0" borderId="0" xfId="0" applyFont="1" applyBorder="1" applyAlignment="1">
      <alignment horizontal="left" vertical="center"/>
    </xf>
    <xf numFmtId="2" fontId="13" fillId="0" borderId="0" xfId="0" applyNumberFormat="1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horizontal="center"/>
    </xf>
    <xf numFmtId="165" fontId="34" fillId="0" borderId="0" xfId="0" applyNumberFormat="1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  <xf numFmtId="0" fontId="32" fillId="4" borderId="0" xfId="0" applyFont="1" applyFill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7" fillId="0" borderId="21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12" fillId="9" borderId="9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168" fontId="15" fillId="4" borderId="24" xfId="0" applyNumberFormat="1" applyFont="1" applyFill="1" applyBorder="1" applyAlignment="1">
      <alignment horizontal="center"/>
    </xf>
    <xf numFmtId="0" fontId="8" fillId="5" borderId="30" xfId="0" applyFont="1" applyFill="1" applyBorder="1" applyAlignment="1"/>
    <xf numFmtId="0" fontId="7" fillId="5" borderId="32" xfId="0" applyFont="1" applyFill="1" applyBorder="1"/>
    <xf numFmtId="168" fontId="40" fillId="5" borderId="3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40" fillId="0" borderId="0" xfId="0" applyFont="1" applyFill="1" applyBorder="1" applyAlignment="1">
      <alignment horizontal="right"/>
    </xf>
    <xf numFmtId="168" fontId="40" fillId="0" borderId="0" xfId="0" applyNumberFormat="1" applyFont="1" applyFill="1" applyBorder="1"/>
    <xf numFmtId="0" fontId="40" fillId="0" borderId="0" xfId="0" applyFont="1" applyFill="1" applyBorder="1"/>
    <xf numFmtId="168" fontId="15" fillId="0" borderId="0" xfId="0" applyNumberFormat="1" applyFont="1" applyFill="1" applyBorder="1" applyAlignment="1">
      <alignment horizontal="center"/>
    </xf>
    <xf numFmtId="0" fontId="6" fillId="0" borderId="21" xfId="0" applyFont="1" applyBorder="1" applyAlignment="1">
      <alignment horizontal="center" vertical="top"/>
    </xf>
    <xf numFmtId="0" fontId="6" fillId="0" borderId="21" xfId="0" quotePrefix="1" applyFont="1" applyBorder="1" applyAlignment="1">
      <alignment horizontal="center" vertical="top"/>
    </xf>
    <xf numFmtId="0" fontId="69" fillId="0" borderId="21" xfId="147" applyFont="1" applyBorder="1" applyAlignment="1">
      <alignment horizontal="center" vertical="top" wrapText="1"/>
    </xf>
    <xf numFmtId="0" fontId="6" fillId="0" borderId="0" xfId="0" quotePrefix="1" applyFont="1"/>
    <xf numFmtId="0" fontId="69" fillId="0" borderId="0" xfId="147" applyFont="1" applyAlignment="1">
      <alignment wrapText="1"/>
    </xf>
    <xf numFmtId="0" fontId="6" fillId="0" borderId="0" xfId="0" applyFont="1"/>
    <xf numFmtId="0" fontId="43" fillId="0" borderId="0" xfId="0" applyFont="1"/>
    <xf numFmtId="0" fontId="6" fillId="0" borderId="0" xfId="0" quotePrefix="1" applyFont="1" applyAlignment="1">
      <alignment vertical="top"/>
    </xf>
    <xf numFmtId="0" fontId="70" fillId="0" borderId="0" xfId="0" applyFont="1" applyAlignment="1">
      <alignment horizontal="left" vertical="top" wrapText="1"/>
    </xf>
    <xf numFmtId="0" fontId="70" fillId="0" borderId="0" xfId="0" applyFont="1" applyAlignment="1">
      <alignment vertical="top" wrapText="1"/>
    </xf>
    <xf numFmtId="0" fontId="6" fillId="0" borderId="6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6" fillId="0" borderId="6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3" fillId="0" borderId="0" xfId="0" applyFont="1" applyAlignment="1">
      <alignment horizontal="center" vertical="top"/>
    </xf>
    <xf numFmtId="9" fontId="6" fillId="0" borderId="0" xfId="0" applyNumberFormat="1" applyFont="1" applyAlignment="1">
      <alignment horizontal="center"/>
    </xf>
    <xf numFmtId="0" fontId="69" fillId="0" borderId="2" xfId="147" applyFont="1" applyBorder="1" applyAlignment="1">
      <alignment wrapText="1"/>
    </xf>
    <xf numFmtId="0" fontId="6" fillId="0" borderId="6" xfId="0" applyFont="1" applyFill="1" applyBorder="1" applyAlignment="1">
      <alignment horizontal="center"/>
    </xf>
    <xf numFmtId="0" fontId="69" fillId="0" borderId="0" xfId="147" applyFont="1" applyFill="1" applyAlignment="1">
      <alignment wrapText="1"/>
    </xf>
    <xf numFmtId="0" fontId="69" fillId="0" borderId="21" xfId="147" applyFont="1" applyFill="1" applyBorder="1" applyAlignment="1">
      <alignment horizontal="center" vertical="top" wrapText="1"/>
    </xf>
    <xf numFmtId="0" fontId="6" fillId="0" borderId="66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8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 vertical="top"/>
    </xf>
    <xf numFmtId="9" fontId="6" fillId="0" borderId="0" xfId="0" applyNumberFormat="1" applyFont="1" applyFill="1" applyAlignment="1">
      <alignment horizontal="center"/>
    </xf>
    <xf numFmtId="0" fontId="6" fillId="0" borderId="47" xfId="0" applyFont="1" applyBorder="1" applyAlignment="1">
      <alignment horizontal="left"/>
    </xf>
    <xf numFmtId="0" fontId="6" fillId="0" borderId="47" xfId="0" applyFont="1" applyBorder="1"/>
    <xf numFmtId="0" fontId="7" fillId="0" borderId="49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43" fillId="0" borderId="0" xfId="0" applyFont="1" applyFill="1"/>
    <xf numFmtId="0" fontId="7" fillId="0" borderId="6" xfId="0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6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9" fontId="6" fillId="0" borderId="0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1" fillId="0" borderId="79" xfId="0" applyFont="1" applyBorder="1" applyAlignment="1">
      <alignment horizontal="left" wrapText="1"/>
    </xf>
    <xf numFmtId="0" fontId="44" fillId="0" borderId="21" xfId="147" applyFont="1" applyFill="1" applyBorder="1" applyAlignment="1">
      <alignment horizontal="center" vertical="top" wrapText="1"/>
    </xf>
    <xf numFmtId="0" fontId="7" fillId="0" borderId="0" xfId="0" applyFont="1" applyBorder="1" applyAlignment="1">
      <alignment vertical="center"/>
    </xf>
    <xf numFmtId="0" fontId="6" fillId="0" borderId="21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 wrapText="1"/>
    </xf>
    <xf numFmtId="0" fontId="69" fillId="0" borderId="0" xfId="147" applyFont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0" xfId="0" quotePrefix="1" applyFont="1" applyAlignment="1">
      <alignment horizontal="center" vertical="center"/>
    </xf>
    <xf numFmtId="2" fontId="15" fillId="0" borderId="0" xfId="0" applyNumberFormat="1" applyFont="1" applyFill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/>
    </xf>
    <xf numFmtId="2" fontId="15" fillId="0" borderId="3" xfId="0" applyNumberFormat="1" applyFont="1" applyFill="1" applyBorder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2" fontId="15" fillId="0" borderId="2" xfId="0" applyNumberFormat="1" applyFont="1" applyFill="1" applyBorder="1" applyAlignment="1">
      <alignment horizontal="center" vertical="center"/>
    </xf>
    <xf numFmtId="9" fontId="7" fillId="0" borderId="0" xfId="0" applyNumberFormat="1" applyFont="1" applyFill="1" applyBorder="1" applyAlignment="1">
      <alignment horizontal="center" vertical="center"/>
    </xf>
    <xf numFmtId="9" fontId="7" fillId="0" borderId="0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165" fontId="28" fillId="0" borderId="6" xfId="0" applyNumberFormat="1" applyFont="1" applyBorder="1" applyAlignment="1">
      <alignment horizontal="center" vertical="center"/>
    </xf>
    <xf numFmtId="0" fontId="34" fillId="0" borderId="0" xfId="0" applyNumberFormat="1" applyFont="1" applyFill="1" applyBorder="1" applyAlignment="1">
      <alignment horizontal="center" vertical="center"/>
    </xf>
    <xf numFmtId="165" fontId="34" fillId="0" borderId="0" xfId="0" applyNumberFormat="1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2" fontId="15" fillId="0" borderId="7" xfId="0" applyNumberFormat="1" applyFont="1" applyFill="1" applyBorder="1" applyAlignment="1">
      <alignment horizontal="center"/>
    </xf>
    <xf numFmtId="2" fontId="15" fillId="0" borderId="12" xfId="0" applyNumberFormat="1" applyFont="1" applyFill="1" applyBorder="1" applyAlignment="1">
      <alignment horizontal="center"/>
    </xf>
    <xf numFmtId="165" fontId="28" fillId="0" borderId="7" xfId="0" applyNumberFormat="1" applyFont="1" applyFill="1" applyBorder="1"/>
    <xf numFmtId="9" fontId="7" fillId="2" borderId="6" xfId="0" applyNumberFormat="1" applyFont="1" applyFill="1" applyBorder="1" applyAlignment="1">
      <alignment horizontal="center"/>
    </xf>
    <xf numFmtId="2" fontId="7" fillId="0" borderId="31" xfId="0" applyNumberFormat="1" applyFont="1" applyBorder="1" applyAlignment="1">
      <alignment horizontal="center"/>
    </xf>
    <xf numFmtId="2" fontId="7" fillId="0" borderId="32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center"/>
    </xf>
    <xf numFmtId="0" fontId="69" fillId="0" borderId="0" xfId="147" quotePrefix="1" applyFont="1" applyFill="1" applyAlignment="1">
      <alignment wrapText="1"/>
    </xf>
    <xf numFmtId="0" fontId="0" fillId="0" borderId="0" xfId="0" applyBorder="1" applyAlignment="1">
      <alignment horizontal="center"/>
    </xf>
    <xf numFmtId="0" fontId="28" fillId="0" borderId="0" xfId="0" applyFont="1" applyAlignment="1">
      <alignment horizontal="center" wrapText="1"/>
    </xf>
    <xf numFmtId="0" fontId="6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78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55" xfId="0" applyFont="1" applyBorder="1" applyAlignment="1">
      <alignment horizontal="center"/>
    </xf>
    <xf numFmtId="0" fontId="8" fillId="0" borderId="2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80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 wrapText="1"/>
    </xf>
    <xf numFmtId="0" fontId="6" fillId="0" borderId="32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9" xfId="0" applyFont="1" applyBorder="1" applyAlignment="1">
      <alignment horizontal="left" vertical="top"/>
    </xf>
    <xf numFmtId="0" fontId="3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7" fillId="0" borderId="2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5" xfId="0" applyFont="1" applyBorder="1" applyAlignment="1">
      <alignment horizontal="left" textRotation="90" wrapText="1"/>
    </xf>
    <xf numFmtId="0" fontId="0" fillId="0" borderId="0" xfId="0" applyBorder="1" applyAlignment="1">
      <alignment horizontal="left" textRotation="90" wrapText="1"/>
    </xf>
    <xf numFmtId="0" fontId="0" fillId="0" borderId="1" xfId="0" applyBorder="1" applyAlignment="1">
      <alignment horizontal="left" textRotation="90" wrapText="1"/>
    </xf>
    <xf numFmtId="0" fontId="7" fillId="0" borderId="5" xfId="0" applyFont="1" applyBorder="1" applyAlignment="1">
      <alignment horizontal="center" vertical="justify" textRotation="90"/>
    </xf>
    <xf numFmtId="0" fontId="0" fillId="0" borderId="0" xfId="0" applyBorder="1" applyAlignment="1">
      <alignment horizontal="center" vertical="justify" textRotation="90"/>
    </xf>
    <xf numFmtId="0" fontId="0" fillId="0" borderId="1" xfId="0" applyBorder="1" applyAlignment="1">
      <alignment horizontal="center" vertical="justify" textRotation="90"/>
    </xf>
    <xf numFmtId="0" fontId="6" fillId="0" borderId="5" xfId="0" applyFont="1" applyBorder="1" applyAlignment="1">
      <alignment horizontal="center" vertical="justify" textRotation="90"/>
    </xf>
    <xf numFmtId="0" fontId="7" fillId="0" borderId="0" xfId="0" applyFont="1" applyBorder="1" applyAlignment="1">
      <alignment horizontal="center" vertical="justify" textRotation="90"/>
    </xf>
    <xf numFmtId="0" fontId="7" fillId="0" borderId="54" xfId="0" applyFont="1" applyBorder="1" applyAlignment="1">
      <alignment horizontal="center"/>
    </xf>
    <xf numFmtId="0" fontId="23" fillId="0" borderId="5" xfId="0" applyFont="1" applyBorder="1" applyAlignment="1">
      <alignment horizontal="left" vertical="center"/>
    </xf>
    <xf numFmtId="0" fontId="23" fillId="0" borderId="56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0" borderId="35" xfId="0" applyFont="1" applyBorder="1" applyAlignment="1">
      <alignment horizontal="left" vertical="center"/>
    </xf>
    <xf numFmtId="0" fontId="7" fillId="0" borderId="23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5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28" fillId="0" borderId="5" xfId="0" applyFont="1" applyBorder="1" applyAlignment="1">
      <alignment horizontal="center" vertical="justify" textRotation="90" wrapText="1"/>
    </xf>
    <xf numFmtId="0" fontId="28" fillId="0" borderId="0" xfId="0" applyFont="1" applyBorder="1" applyAlignment="1">
      <alignment horizontal="center" vertical="justify" textRotation="90"/>
    </xf>
    <xf numFmtId="0" fontId="28" fillId="0" borderId="5" xfId="0" applyFont="1" applyBorder="1" applyAlignment="1">
      <alignment horizontal="center" textRotation="90" wrapText="1"/>
    </xf>
    <xf numFmtId="0" fontId="28" fillId="0" borderId="0" xfId="0" applyFont="1" applyBorder="1" applyAlignment="1">
      <alignment horizontal="center" textRotation="90"/>
    </xf>
    <xf numFmtId="0" fontId="28" fillId="0" borderId="1" xfId="0" applyFont="1" applyBorder="1" applyAlignment="1">
      <alignment horizontal="center" textRotation="90"/>
    </xf>
    <xf numFmtId="0" fontId="28" fillId="0" borderId="5" xfId="0" applyFont="1" applyBorder="1" applyAlignment="1">
      <alignment horizontal="center" vertical="justify" textRotation="90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2" fontId="7" fillId="0" borderId="5" xfId="0" applyNumberFormat="1" applyFont="1" applyFill="1" applyBorder="1" applyAlignment="1">
      <alignment horizontal="center" vertical="justify" textRotation="90"/>
    </xf>
    <xf numFmtId="0" fontId="0" fillId="0" borderId="0" xfId="0" applyBorder="1" applyAlignment="1">
      <alignment vertical="justify" textRotation="90"/>
    </xf>
    <xf numFmtId="0" fontId="28" fillId="0" borderId="0" xfId="0" applyFont="1" applyBorder="1"/>
    <xf numFmtId="0" fontId="28" fillId="0" borderId="26" xfId="0" applyNumberFormat="1" applyFont="1" applyBorder="1" applyAlignment="1">
      <alignment horizontal="center" vertical="justify" textRotation="90"/>
    </xf>
    <xf numFmtId="0" fontId="28" fillId="0" borderId="2" xfId="0" applyNumberFormat="1" applyFont="1" applyBorder="1"/>
    <xf numFmtId="165" fontId="28" fillId="0" borderId="33" xfId="0" applyNumberFormat="1" applyFont="1" applyBorder="1" applyAlignment="1">
      <alignment horizontal="center" vertical="justify" textRotation="90"/>
    </xf>
    <xf numFmtId="165" fontId="28" fillId="0" borderId="6" xfId="0" applyNumberFormat="1" applyFont="1" applyBorder="1" applyAlignment="1">
      <alignment horizontal="center" vertical="justify" textRotation="90"/>
    </xf>
    <xf numFmtId="165" fontId="28" fillId="0" borderId="15" xfId="0" applyNumberFormat="1" applyFont="1" applyBorder="1" applyAlignment="1">
      <alignment horizontal="center" vertical="justify" textRotation="90"/>
    </xf>
    <xf numFmtId="0" fontId="28" fillId="0" borderId="5" xfId="0" applyNumberFormat="1" applyFont="1" applyBorder="1" applyAlignment="1">
      <alignment horizontal="left" vertical="justify" textRotation="90" wrapText="1"/>
    </xf>
    <xf numFmtId="0" fontId="28" fillId="0" borderId="0" xfId="0" applyNumberFormat="1" applyFont="1" applyBorder="1" applyAlignment="1">
      <alignment horizontal="left"/>
    </xf>
    <xf numFmtId="0" fontId="28" fillId="0" borderId="1" xfId="0" applyNumberFormat="1" applyFont="1" applyBorder="1" applyAlignment="1">
      <alignment horizontal="left"/>
    </xf>
    <xf numFmtId="165" fontId="28" fillId="0" borderId="33" xfId="0" applyNumberFormat="1" applyFont="1" applyBorder="1" applyAlignment="1">
      <alignment horizontal="center" vertical="justify" textRotation="90" wrapText="1"/>
    </xf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 vertical="justify" textRotation="90" wrapText="1"/>
    </xf>
    <xf numFmtId="0" fontId="0" fillId="0" borderId="0" xfId="0" applyBorder="1"/>
    <xf numFmtId="0" fontId="20" fillId="0" borderId="51" xfId="0" applyFont="1" applyBorder="1" applyAlignment="1">
      <alignment horizontal="center"/>
    </xf>
    <xf numFmtId="0" fontId="20" fillId="0" borderId="52" xfId="0" applyFont="1" applyBorder="1" applyAlignment="1">
      <alignment horizontal="center"/>
    </xf>
    <xf numFmtId="2" fontId="7" fillId="0" borderId="5" xfId="0" applyNumberFormat="1" applyFont="1" applyBorder="1" applyAlignment="1">
      <alignment horizontal="center" vertical="justify" textRotation="90"/>
    </xf>
    <xf numFmtId="2" fontId="9" fillId="0" borderId="5" xfId="0" applyNumberFormat="1" applyFont="1" applyBorder="1" applyAlignment="1">
      <alignment horizontal="center"/>
    </xf>
    <xf numFmtId="2" fontId="9" fillId="0" borderId="26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8" fillId="0" borderId="0" xfId="0" applyNumberFormat="1" applyFont="1" applyAlignment="1">
      <alignment horizontal="center"/>
    </xf>
    <xf numFmtId="0" fontId="0" fillId="0" borderId="0" xfId="0" applyAlignment="1"/>
  </cellXfs>
  <cellStyles count="148">
    <cellStyle name="20% - Accent1 2" xfId="4" xr:uid="{00000000-0005-0000-0000-000000000000}"/>
    <cellStyle name="20% - Accent1 3" xfId="5" xr:uid="{00000000-0005-0000-0000-000001000000}"/>
    <cellStyle name="20% - Accent1 4" xfId="6" xr:uid="{00000000-0005-0000-0000-000002000000}"/>
    <cellStyle name="20% - Accent2 2" xfId="7" xr:uid="{00000000-0005-0000-0000-000003000000}"/>
    <cellStyle name="20% - Accent2 3" xfId="8" xr:uid="{00000000-0005-0000-0000-000004000000}"/>
    <cellStyle name="20% - Accent2 4" xfId="9" xr:uid="{00000000-0005-0000-0000-000005000000}"/>
    <cellStyle name="20% - Accent3 2" xfId="10" xr:uid="{00000000-0005-0000-0000-000006000000}"/>
    <cellStyle name="20% - Accent3 3" xfId="11" xr:uid="{00000000-0005-0000-0000-000007000000}"/>
    <cellStyle name="20% - Accent3 4" xfId="12" xr:uid="{00000000-0005-0000-0000-000008000000}"/>
    <cellStyle name="20% - Accent4 2" xfId="13" xr:uid="{00000000-0005-0000-0000-000009000000}"/>
    <cellStyle name="20% - Accent4 3" xfId="14" xr:uid="{00000000-0005-0000-0000-00000A000000}"/>
    <cellStyle name="20% - Accent4 4" xfId="15" xr:uid="{00000000-0005-0000-0000-00000B000000}"/>
    <cellStyle name="20% - Accent5 2" xfId="16" xr:uid="{00000000-0005-0000-0000-00000C000000}"/>
    <cellStyle name="20% - Accent5 3" xfId="17" xr:uid="{00000000-0005-0000-0000-00000D000000}"/>
    <cellStyle name="20% - Accent5 4" xfId="18" xr:uid="{00000000-0005-0000-0000-00000E000000}"/>
    <cellStyle name="20% - Accent6 2" xfId="19" xr:uid="{00000000-0005-0000-0000-00000F000000}"/>
    <cellStyle name="20% - Accent6 3" xfId="20" xr:uid="{00000000-0005-0000-0000-000010000000}"/>
    <cellStyle name="20% - Accent6 4" xfId="21" xr:uid="{00000000-0005-0000-0000-000011000000}"/>
    <cellStyle name="40% - Accent1 2" xfId="22" xr:uid="{00000000-0005-0000-0000-000012000000}"/>
    <cellStyle name="40% - Accent1 3" xfId="23" xr:uid="{00000000-0005-0000-0000-000013000000}"/>
    <cellStyle name="40% - Accent1 4" xfId="24" xr:uid="{00000000-0005-0000-0000-000014000000}"/>
    <cellStyle name="40% - Accent2 2" xfId="25" xr:uid="{00000000-0005-0000-0000-000015000000}"/>
    <cellStyle name="40% - Accent2 3" xfId="26" xr:uid="{00000000-0005-0000-0000-000016000000}"/>
    <cellStyle name="40% - Accent2 4" xfId="27" xr:uid="{00000000-0005-0000-0000-000017000000}"/>
    <cellStyle name="40% - Accent3 2" xfId="28" xr:uid="{00000000-0005-0000-0000-000018000000}"/>
    <cellStyle name="40% - Accent3 3" xfId="29" xr:uid="{00000000-0005-0000-0000-000019000000}"/>
    <cellStyle name="40% - Accent3 4" xfId="30" xr:uid="{00000000-0005-0000-0000-00001A000000}"/>
    <cellStyle name="40% - Accent4 2" xfId="31" xr:uid="{00000000-0005-0000-0000-00001B000000}"/>
    <cellStyle name="40% - Accent4 3" xfId="32" xr:uid="{00000000-0005-0000-0000-00001C000000}"/>
    <cellStyle name="40% - Accent4 4" xfId="33" xr:uid="{00000000-0005-0000-0000-00001D000000}"/>
    <cellStyle name="40% - Accent5 2" xfId="34" xr:uid="{00000000-0005-0000-0000-00001E000000}"/>
    <cellStyle name="40% - Accent5 3" xfId="35" xr:uid="{00000000-0005-0000-0000-00001F000000}"/>
    <cellStyle name="40% - Accent5 4" xfId="36" xr:uid="{00000000-0005-0000-0000-000020000000}"/>
    <cellStyle name="40% - Accent6 2" xfId="37" xr:uid="{00000000-0005-0000-0000-000021000000}"/>
    <cellStyle name="40% - Accent6 3" xfId="38" xr:uid="{00000000-0005-0000-0000-000022000000}"/>
    <cellStyle name="40% - Accent6 4" xfId="39" xr:uid="{00000000-0005-0000-0000-000023000000}"/>
    <cellStyle name="60% - Accent1 2" xfId="40" xr:uid="{00000000-0005-0000-0000-000024000000}"/>
    <cellStyle name="60% - Accent1 3" xfId="130" xr:uid="{00000000-0005-0000-0000-000025000000}"/>
    <cellStyle name="60% - Accent2 2" xfId="41" xr:uid="{00000000-0005-0000-0000-000026000000}"/>
    <cellStyle name="60% - Accent2 3" xfId="132" xr:uid="{00000000-0005-0000-0000-000027000000}"/>
    <cellStyle name="60% - Accent3 2" xfId="42" xr:uid="{00000000-0005-0000-0000-000028000000}"/>
    <cellStyle name="60% - Accent3 3" xfId="134" xr:uid="{00000000-0005-0000-0000-000029000000}"/>
    <cellStyle name="60% - Accent4 2" xfId="43" xr:uid="{00000000-0005-0000-0000-00002A000000}"/>
    <cellStyle name="60% - Accent4 3" xfId="136" xr:uid="{00000000-0005-0000-0000-00002B000000}"/>
    <cellStyle name="60% - Accent5 2" xfId="44" xr:uid="{00000000-0005-0000-0000-00002C000000}"/>
    <cellStyle name="60% - Accent5 3" xfId="138" xr:uid="{00000000-0005-0000-0000-00002D000000}"/>
    <cellStyle name="60% - Accent6 2" xfId="45" xr:uid="{00000000-0005-0000-0000-00002E000000}"/>
    <cellStyle name="60% - Accent6 3" xfId="140" xr:uid="{00000000-0005-0000-0000-00002F000000}"/>
    <cellStyle name="Accent1 2" xfId="46" xr:uid="{00000000-0005-0000-0000-000030000000}"/>
    <cellStyle name="Accent1 3" xfId="129" xr:uid="{00000000-0005-0000-0000-000031000000}"/>
    <cellStyle name="Accent2 2" xfId="47" xr:uid="{00000000-0005-0000-0000-000032000000}"/>
    <cellStyle name="Accent2 3" xfId="131" xr:uid="{00000000-0005-0000-0000-000033000000}"/>
    <cellStyle name="Accent3 2" xfId="48" xr:uid="{00000000-0005-0000-0000-000034000000}"/>
    <cellStyle name="Accent3 3" xfId="133" xr:uid="{00000000-0005-0000-0000-000035000000}"/>
    <cellStyle name="Accent4 2" xfId="49" xr:uid="{00000000-0005-0000-0000-000036000000}"/>
    <cellStyle name="Accent4 3" xfId="135" xr:uid="{00000000-0005-0000-0000-000037000000}"/>
    <cellStyle name="Accent5 2" xfId="50" xr:uid="{00000000-0005-0000-0000-000038000000}"/>
    <cellStyle name="Accent5 3" xfId="137" xr:uid="{00000000-0005-0000-0000-000039000000}"/>
    <cellStyle name="Accent6 2" xfId="51" xr:uid="{00000000-0005-0000-0000-00003A000000}"/>
    <cellStyle name="Accent6 3" xfId="139" xr:uid="{00000000-0005-0000-0000-00003B000000}"/>
    <cellStyle name="Bad 2" xfId="52" xr:uid="{00000000-0005-0000-0000-00003C000000}"/>
    <cellStyle name="Berekening 2" xfId="123" xr:uid="{00000000-0005-0000-0000-00003D000000}"/>
    <cellStyle name="Controlecel 2" xfId="125" xr:uid="{00000000-0005-0000-0000-00003E000000}"/>
    <cellStyle name="Gekoppelde cel 2" xfId="124" xr:uid="{00000000-0005-0000-0000-00003F000000}"/>
    <cellStyle name="Goed 2" xfId="118" xr:uid="{00000000-0005-0000-0000-000040000000}"/>
    <cellStyle name="Good 2" xfId="53" xr:uid="{00000000-0005-0000-0000-000041000000}"/>
    <cellStyle name="Hyperlink 2" xfId="54" xr:uid="{00000000-0005-0000-0000-000042000000}"/>
    <cellStyle name="Invoer 2" xfId="121" xr:uid="{00000000-0005-0000-0000-000043000000}"/>
    <cellStyle name="Kop 1 2" xfId="114" xr:uid="{00000000-0005-0000-0000-000044000000}"/>
    <cellStyle name="Kop 2 2" xfId="115" xr:uid="{00000000-0005-0000-0000-000045000000}"/>
    <cellStyle name="Kop 3 2" xfId="116" xr:uid="{00000000-0005-0000-0000-000046000000}"/>
    <cellStyle name="Kop 4 2" xfId="117" xr:uid="{00000000-0005-0000-0000-000047000000}"/>
    <cellStyle name="Neutraal 2" xfId="120" xr:uid="{00000000-0005-0000-0000-000048000000}"/>
    <cellStyle name="Neutral 2" xfId="55" xr:uid="{00000000-0005-0000-0000-000049000000}"/>
    <cellStyle name="Nor_x0004_al" xfId="56" xr:uid="{00000000-0005-0000-0000-00004A000000}"/>
    <cellStyle name="Normal" xfId="0" builtinId="0"/>
    <cellStyle name="Normal 2" xfId="57" xr:uid="{00000000-0005-0000-0000-00004B000000}"/>
    <cellStyle name="Normal 2 2" xfId="58" xr:uid="{00000000-0005-0000-0000-00004C000000}"/>
    <cellStyle name="Normal 2 2 2" xfId="59" xr:uid="{00000000-0005-0000-0000-00004D000000}"/>
    <cellStyle name="Normal 2 2 3" xfId="60" xr:uid="{00000000-0005-0000-0000-00004E000000}"/>
    <cellStyle name="Normal 2 2 4" xfId="61" xr:uid="{00000000-0005-0000-0000-00004F000000}"/>
    <cellStyle name="Normal 2 3" xfId="62" xr:uid="{00000000-0005-0000-0000-000050000000}"/>
    <cellStyle name="Normal 2 3 2" xfId="63" xr:uid="{00000000-0005-0000-0000-000051000000}"/>
    <cellStyle name="Normal 2 3 3" xfId="64" xr:uid="{00000000-0005-0000-0000-000052000000}"/>
    <cellStyle name="Normal 2 3 4" xfId="65" xr:uid="{00000000-0005-0000-0000-000053000000}"/>
    <cellStyle name="Normal 2 4" xfId="66" xr:uid="{00000000-0005-0000-0000-000054000000}"/>
    <cellStyle name="Normal 2 4 2" xfId="67" xr:uid="{00000000-0005-0000-0000-000055000000}"/>
    <cellStyle name="Normal 2 4 3" xfId="68" xr:uid="{00000000-0005-0000-0000-000056000000}"/>
    <cellStyle name="Normal 3" xfId="69" xr:uid="{00000000-0005-0000-0000-000057000000}"/>
    <cellStyle name="Normal 3 2" xfId="70" xr:uid="{00000000-0005-0000-0000-000058000000}"/>
    <cellStyle name="Normal 3 3" xfId="71" xr:uid="{00000000-0005-0000-0000-000059000000}"/>
    <cellStyle name="Normal 3 3 2" xfId="72" xr:uid="{00000000-0005-0000-0000-00005A000000}"/>
    <cellStyle name="Normal 3 4" xfId="73" xr:uid="{00000000-0005-0000-0000-00005B000000}"/>
    <cellStyle name="Normal 3 5" xfId="74" xr:uid="{00000000-0005-0000-0000-00005C000000}"/>
    <cellStyle name="Normal 4" xfId="75" xr:uid="{00000000-0005-0000-0000-00005D000000}"/>
    <cellStyle name="Normal 4 2" xfId="76" xr:uid="{00000000-0005-0000-0000-00005E000000}"/>
    <cellStyle name="Normal 4 2 2" xfId="77" xr:uid="{00000000-0005-0000-0000-00005F000000}"/>
    <cellStyle name="Normal 4 3" xfId="78" xr:uid="{00000000-0005-0000-0000-000060000000}"/>
    <cellStyle name="Normal_Sheet1" xfId="147" xr:uid="{D2A8BAE4-02B9-470A-901D-FFA576625646}"/>
    <cellStyle name="Notitie 2" xfId="79" xr:uid="{00000000-0005-0000-0000-000062000000}"/>
    <cellStyle name="Notitie 2 2" xfId="80" xr:uid="{00000000-0005-0000-0000-000063000000}"/>
    <cellStyle name="Notitie 2 3" xfId="81" xr:uid="{00000000-0005-0000-0000-000064000000}"/>
    <cellStyle name="Ongeldig 2" xfId="119" xr:uid="{00000000-0005-0000-0000-000065000000}"/>
    <cellStyle name="Standaard 2" xfId="82" xr:uid="{00000000-0005-0000-0000-000067000000}"/>
    <cellStyle name="Standaard 2 2" xfId="83" xr:uid="{00000000-0005-0000-0000-000068000000}"/>
    <cellStyle name="Standaard 2 3" xfId="84" xr:uid="{00000000-0005-0000-0000-000069000000}"/>
    <cellStyle name="Standaard 2 3 2" xfId="85" xr:uid="{00000000-0005-0000-0000-00006A000000}"/>
    <cellStyle name="Standaard 2 3 2 2" xfId="86" xr:uid="{00000000-0005-0000-0000-00006B000000}"/>
    <cellStyle name="Standaard 2 3 3" xfId="87" xr:uid="{00000000-0005-0000-0000-00006C000000}"/>
    <cellStyle name="Standaard 2 3 4" xfId="3" xr:uid="{00000000-0005-0000-0000-00006D000000}"/>
    <cellStyle name="Standaard 2 3 4 2" xfId="109" xr:uid="{00000000-0005-0000-0000-00006E000000}"/>
    <cellStyle name="Standaard 2 3 4 3" xfId="143" xr:uid="{00000000-0005-0000-0000-00006F000000}"/>
    <cellStyle name="Standaard 2 3 5" xfId="111" xr:uid="{00000000-0005-0000-0000-000070000000}"/>
    <cellStyle name="Standaard 2 3 5 2" xfId="146" xr:uid="{00000000-0005-0000-0000-000071000000}"/>
    <cellStyle name="Standaard 2 4" xfId="88" xr:uid="{00000000-0005-0000-0000-000072000000}"/>
    <cellStyle name="Standaard 2 4 2" xfId="89" xr:uid="{00000000-0005-0000-0000-000073000000}"/>
    <cellStyle name="Standaard 2 4 3" xfId="90" xr:uid="{00000000-0005-0000-0000-000074000000}"/>
    <cellStyle name="Standaard 2 5" xfId="91" xr:uid="{00000000-0005-0000-0000-000075000000}"/>
    <cellStyle name="Standaard 2 5 2" xfId="92" xr:uid="{00000000-0005-0000-0000-000076000000}"/>
    <cellStyle name="Standaard 2 6" xfId="93" xr:uid="{00000000-0005-0000-0000-000077000000}"/>
    <cellStyle name="Standaard 2 7" xfId="94" xr:uid="{00000000-0005-0000-0000-000078000000}"/>
    <cellStyle name="Standaard 20" xfId="95" xr:uid="{00000000-0005-0000-0000-000079000000}"/>
    <cellStyle name="Standaard 20 2" xfId="96" xr:uid="{00000000-0005-0000-0000-00007A000000}"/>
    <cellStyle name="Standaard 21" xfId="97" xr:uid="{00000000-0005-0000-0000-00007B000000}"/>
    <cellStyle name="Standaard 21 2" xfId="98" xr:uid="{00000000-0005-0000-0000-00007C000000}"/>
    <cellStyle name="Standaard 22" xfId="99" xr:uid="{00000000-0005-0000-0000-00007D000000}"/>
    <cellStyle name="Standaard 22 2" xfId="100" xr:uid="{00000000-0005-0000-0000-00007E000000}"/>
    <cellStyle name="Standaard 3" xfId="101" xr:uid="{00000000-0005-0000-0000-00007F000000}"/>
    <cellStyle name="Standaard 3 2" xfId="102" xr:uid="{00000000-0005-0000-0000-000080000000}"/>
    <cellStyle name="Standaard 3 2 2" xfId="144" xr:uid="{00000000-0005-0000-0000-000081000000}"/>
    <cellStyle name="Standaard 4" xfId="1" xr:uid="{00000000-0005-0000-0000-000082000000}"/>
    <cellStyle name="Standaard 4 2" xfId="103" xr:uid="{00000000-0005-0000-0000-000083000000}"/>
    <cellStyle name="Standaard 4 3" xfId="104" xr:uid="{00000000-0005-0000-0000-000084000000}"/>
    <cellStyle name="Standaard 4 3 2" xfId="141" xr:uid="{00000000-0005-0000-0000-000085000000}"/>
    <cellStyle name="Standaard 4 4" xfId="113" xr:uid="{00000000-0005-0000-0000-000086000000}"/>
    <cellStyle name="Standaard 5" xfId="105" xr:uid="{00000000-0005-0000-0000-000087000000}"/>
    <cellStyle name="Standaard 5 2" xfId="106" xr:uid="{00000000-0005-0000-0000-000088000000}"/>
    <cellStyle name="Standaard 5 3" xfId="107" xr:uid="{00000000-0005-0000-0000-000089000000}"/>
    <cellStyle name="Standaard 6" xfId="108" xr:uid="{00000000-0005-0000-0000-00008A000000}"/>
    <cellStyle name="Standaard 7" xfId="2" xr:uid="{00000000-0005-0000-0000-00008B000000}"/>
    <cellStyle name="Standaard 7 2" xfId="142" xr:uid="{00000000-0005-0000-0000-00008C000000}"/>
    <cellStyle name="Standaard 8" xfId="110" xr:uid="{00000000-0005-0000-0000-00008D000000}"/>
    <cellStyle name="Standaard 8 2" xfId="145" xr:uid="{00000000-0005-0000-0000-00008E000000}"/>
    <cellStyle name="Title" xfId="112" builtinId="15" customBuiltin="1"/>
    <cellStyle name="Totaal 2" xfId="128" xr:uid="{00000000-0005-0000-0000-000090000000}"/>
    <cellStyle name="Uitvoer 2" xfId="122" xr:uid="{00000000-0005-0000-0000-000091000000}"/>
    <cellStyle name="Verklarende tekst 2" xfId="127" xr:uid="{00000000-0005-0000-0000-000092000000}"/>
    <cellStyle name="Waarschuwingstekst 2" xfId="126" xr:uid="{00000000-0005-0000-0000-00009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161925</xdr:colOff>
      <xdr:row>0</xdr:row>
      <xdr:rowOff>123825</xdr:rowOff>
    </xdr:from>
    <xdr:to>
      <xdr:col>14</xdr:col>
      <xdr:colOff>180975</xdr:colOff>
      <xdr:row>4</xdr:row>
      <xdr:rowOff>114300</xdr:rowOff>
    </xdr:to>
    <xdr:pic>
      <xdr:nvPicPr>
        <xdr:cNvPr id="1032" name="Picture 7" descr="logo rijnland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23825"/>
          <a:ext cx="1971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904536/Box/BG3908%20NwWetering/BG3908%20NwWetering%20Team/BG3908%20Technical%20Data/6.2%20WIP/10%20Workspace/50%20Electrical/AWZI%20Nieuwe%20wetering%20Verbruikerslijst%20(Final)2608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bruikerslijst"/>
      <sheetName val="M-lijst"/>
      <sheetName val="K-lijsten"/>
      <sheetName val="Extra Vermogen(nieuwe situatie)"/>
      <sheetName val="Schakelkasten overzicht"/>
    </sheetNames>
    <sheetDataSet>
      <sheetData sheetId="0"/>
      <sheetData sheetId="1">
        <row r="4">
          <cell r="E4">
            <v>0.25</v>
          </cell>
        </row>
        <row r="5">
          <cell r="E5">
            <v>0.37</v>
          </cell>
        </row>
        <row r="6">
          <cell r="E6">
            <v>0.55000000000000004</v>
          </cell>
        </row>
        <row r="7">
          <cell r="E7">
            <v>0.75</v>
          </cell>
        </row>
        <row r="8">
          <cell r="E8">
            <v>1.1000000000000001</v>
          </cell>
        </row>
        <row r="9">
          <cell r="E9">
            <v>1.5</v>
          </cell>
        </row>
        <row r="10">
          <cell r="E10">
            <v>2.2000000000000002</v>
          </cell>
        </row>
        <row r="11">
          <cell r="E11">
            <v>3</v>
          </cell>
        </row>
        <row r="12">
          <cell r="E12">
            <v>4</v>
          </cell>
        </row>
        <row r="13">
          <cell r="E13">
            <v>5.5</v>
          </cell>
        </row>
        <row r="14">
          <cell r="E14">
            <v>7.5</v>
          </cell>
        </row>
        <row r="15">
          <cell r="E15">
            <v>11</v>
          </cell>
        </row>
        <row r="16">
          <cell r="E16">
            <v>15</v>
          </cell>
        </row>
        <row r="17">
          <cell r="E17">
            <v>18.5</v>
          </cell>
        </row>
        <row r="18">
          <cell r="E18">
            <v>22</v>
          </cell>
        </row>
        <row r="19">
          <cell r="E19">
            <v>30</v>
          </cell>
        </row>
        <row r="20">
          <cell r="E20">
            <v>37</v>
          </cell>
        </row>
        <row r="21">
          <cell r="E21">
            <v>45</v>
          </cell>
        </row>
        <row r="22">
          <cell r="E22">
            <v>55</v>
          </cell>
        </row>
        <row r="23">
          <cell r="E23">
            <v>75</v>
          </cell>
        </row>
        <row r="24">
          <cell r="E24">
            <v>90</v>
          </cell>
        </row>
        <row r="25">
          <cell r="E25">
            <v>110</v>
          </cell>
        </row>
        <row r="26">
          <cell r="E26">
            <v>132</v>
          </cell>
        </row>
        <row r="27">
          <cell r="E27">
            <v>160</v>
          </cell>
        </row>
        <row r="28">
          <cell r="E28">
            <v>200</v>
          </cell>
        </row>
        <row r="29">
          <cell r="E29">
            <v>250</v>
          </cell>
        </row>
        <row r="30">
          <cell r="E30">
            <v>315</v>
          </cell>
        </row>
        <row r="31">
          <cell r="E31">
            <v>355</v>
          </cell>
        </row>
      </sheetData>
      <sheetData sheetId="2">
        <row r="2">
          <cell r="R2" t="str">
            <v>E</v>
          </cell>
        </row>
        <row r="3">
          <cell r="R3" t="str">
            <v>W</v>
          </cell>
        </row>
        <row r="4">
          <cell r="R4" t="str">
            <v>V</v>
          </cell>
        </row>
        <row r="5">
          <cell r="R5" t="str">
            <v>D</v>
          </cell>
        </row>
        <row r="6">
          <cell r="R6" t="str">
            <v>B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A1:BU336"/>
  <sheetViews>
    <sheetView tabSelected="1" topLeftCell="B310" zoomScaleNormal="100" zoomScaleSheetLayoutView="70" workbookViewId="0">
      <selection activeCell="C10" sqref="C10"/>
    </sheetView>
  </sheetViews>
  <sheetFormatPr defaultColWidth="9.109375" defaultRowHeight="13.2" x14ac:dyDescent="0.25"/>
  <cols>
    <col min="1" max="1" width="6.109375" style="26" bestFit="1" customWidth="1"/>
    <col min="2" max="2" width="4.44140625" style="6" customWidth="1"/>
    <col min="3" max="3" width="32.44140625" style="49" customWidth="1"/>
    <col min="4" max="4" width="47" style="649" customWidth="1"/>
    <col min="5" max="5" width="9.5546875" style="1" customWidth="1"/>
    <col min="6" max="6" width="11.5546875" style="1" customWidth="1"/>
    <col min="7" max="8" width="5.6640625" style="1" customWidth="1"/>
    <col min="9" max="9" width="16.109375" style="1" customWidth="1"/>
    <col min="10" max="10" width="8.109375" style="1" customWidth="1"/>
    <col min="11" max="11" width="6" style="1" customWidth="1"/>
    <col min="12" max="12" width="5.6640625" style="1" customWidth="1"/>
    <col min="13" max="13" width="9.6640625" style="1" customWidth="1"/>
    <col min="14" max="14" width="7.88671875" style="1" customWidth="1"/>
    <col min="15" max="15" width="5.6640625" style="58" customWidth="1"/>
    <col min="16" max="16" width="5.6640625" style="1" customWidth="1"/>
    <col min="17" max="17" width="5.6640625" style="5" customWidth="1"/>
    <col min="18" max="19" width="7.33203125" style="9" customWidth="1"/>
    <col min="20" max="20" width="9.88671875" style="12" bestFit="1" customWidth="1"/>
    <col min="21" max="22" width="5.6640625" style="4" customWidth="1"/>
    <col min="23" max="23" width="7.44140625" style="5" customWidth="1"/>
    <col min="24" max="24" width="10.33203125" style="5" customWidth="1"/>
    <col min="25" max="25" width="9.88671875" style="11" bestFit="1" customWidth="1"/>
    <col min="26" max="27" width="5.6640625" style="4" customWidth="1"/>
    <col min="28" max="28" width="7.44140625" style="5" customWidth="1"/>
    <col min="29" max="29" width="9.33203125" style="5" bestFit="1" customWidth="1"/>
    <col min="30" max="30" width="9.88671875" style="11" bestFit="1" customWidth="1"/>
    <col min="31" max="31" width="6.88671875" style="4" customWidth="1"/>
    <col min="32" max="32" width="5.6640625" style="91" customWidth="1"/>
    <col min="33" max="34" width="6.88671875" style="92" customWidth="1"/>
    <col min="35" max="35" width="6.5546875" style="91" customWidth="1"/>
    <col min="36" max="36" width="32.6640625" style="6" customWidth="1"/>
    <col min="37" max="37" width="2.6640625" style="2" customWidth="1"/>
    <col min="38" max="38" width="5" style="318" customWidth="1"/>
    <col min="39" max="39" width="11.6640625" style="318" customWidth="1"/>
    <col min="40" max="40" width="11.6640625" style="317" customWidth="1"/>
    <col min="41" max="41" width="2.6640625" style="317" customWidth="1"/>
    <col min="42" max="42" width="11.6640625" style="318" customWidth="1"/>
    <col min="43" max="43" width="11.6640625" style="317" customWidth="1"/>
    <col min="44" max="47" width="9.109375" style="2"/>
    <col min="48" max="48" width="11" style="2" customWidth="1"/>
    <col min="49" max="50" width="11.6640625" style="2" customWidth="1"/>
    <col min="51" max="51" width="2.6640625" style="2" customWidth="1"/>
    <col min="52" max="53" width="11.6640625" style="2" customWidth="1"/>
    <col min="54" max="54" width="0.33203125" style="2" customWidth="1"/>
    <col min="55" max="56" width="8.88671875" customWidth="1"/>
    <col min="57" max="16384" width="9.109375" style="2"/>
  </cols>
  <sheetData>
    <row r="1" spans="1:56" x14ac:dyDescent="0.25">
      <c r="A1" s="859" t="s">
        <v>123</v>
      </c>
      <c r="B1" s="832"/>
      <c r="C1" s="779"/>
      <c r="D1" s="648"/>
      <c r="E1" s="830"/>
      <c r="F1" s="831"/>
      <c r="G1" s="831"/>
      <c r="H1" s="832"/>
      <c r="I1" s="609"/>
      <c r="J1" s="610"/>
      <c r="K1" s="24"/>
      <c r="L1" s="24"/>
      <c r="M1" s="24"/>
      <c r="N1" s="24"/>
      <c r="O1" s="611"/>
      <c r="P1" s="612" t="s">
        <v>195</v>
      </c>
      <c r="Q1" s="613"/>
      <c r="R1" s="860" t="s">
        <v>233</v>
      </c>
      <c r="S1" s="860"/>
      <c r="T1" s="860"/>
      <c r="U1" s="860"/>
      <c r="V1" s="860"/>
      <c r="W1" s="860"/>
      <c r="X1" s="860"/>
      <c r="Y1" s="860"/>
      <c r="Z1" s="860"/>
      <c r="AA1" s="860"/>
      <c r="AB1" s="860"/>
      <c r="AC1" s="860"/>
      <c r="AD1" s="860"/>
      <c r="AE1" s="860"/>
      <c r="AF1" s="860"/>
      <c r="AG1" s="860"/>
      <c r="AH1" s="860"/>
      <c r="AI1" s="860"/>
      <c r="AJ1" s="861"/>
    </row>
    <row r="2" spans="1:56" x14ac:dyDescent="0.25">
      <c r="A2" s="849" t="s">
        <v>20</v>
      </c>
      <c r="B2" s="867"/>
      <c r="C2" s="780"/>
      <c r="E2" s="827"/>
      <c r="F2" s="828"/>
      <c r="G2" s="828"/>
      <c r="H2" s="829"/>
      <c r="I2" s="588"/>
      <c r="J2" s="26"/>
      <c r="K2" s="6"/>
      <c r="L2" s="6"/>
      <c r="M2" s="6"/>
      <c r="N2" s="6"/>
      <c r="O2" s="589"/>
      <c r="P2" s="633"/>
      <c r="Q2" s="633"/>
      <c r="R2" s="862"/>
      <c r="S2" s="862"/>
      <c r="T2" s="862"/>
      <c r="U2" s="862"/>
      <c r="V2" s="862"/>
      <c r="W2" s="862"/>
      <c r="X2" s="862"/>
      <c r="Y2" s="862"/>
      <c r="Z2" s="862"/>
      <c r="AA2" s="862"/>
      <c r="AB2" s="862"/>
      <c r="AC2" s="862"/>
      <c r="AD2" s="862"/>
      <c r="AE2" s="862"/>
      <c r="AF2" s="862"/>
      <c r="AG2" s="862"/>
      <c r="AH2" s="862"/>
      <c r="AI2" s="862"/>
      <c r="AJ2" s="863"/>
    </row>
    <row r="3" spans="1:56" x14ac:dyDescent="0.25">
      <c r="A3" s="849" t="s">
        <v>189</v>
      </c>
      <c r="B3" s="867"/>
      <c r="C3" s="777" t="s">
        <v>456</v>
      </c>
      <c r="D3" s="778" t="s">
        <v>402</v>
      </c>
      <c r="E3" s="824" t="s">
        <v>396</v>
      </c>
      <c r="F3" s="825"/>
      <c r="G3" s="825"/>
      <c r="H3" s="826"/>
      <c r="I3" s="624">
        <v>44120</v>
      </c>
      <c r="J3" s="26"/>
      <c r="K3" s="6"/>
      <c r="L3" s="6"/>
      <c r="M3" s="6"/>
      <c r="N3" s="6"/>
      <c r="O3" s="589"/>
      <c r="P3" s="822"/>
      <c r="Q3" s="822"/>
      <c r="R3" s="862" t="s">
        <v>399</v>
      </c>
      <c r="S3" s="862"/>
      <c r="T3" s="862"/>
      <c r="U3" s="862"/>
      <c r="V3" s="862"/>
      <c r="W3" s="862"/>
      <c r="X3" s="862"/>
      <c r="Y3" s="862"/>
      <c r="Z3" s="862"/>
      <c r="AA3" s="862"/>
      <c r="AB3" s="862"/>
      <c r="AC3" s="862"/>
      <c r="AD3" s="862"/>
      <c r="AE3" s="862"/>
      <c r="AF3" s="862"/>
      <c r="AG3" s="862"/>
      <c r="AH3" s="862"/>
      <c r="AI3" s="862"/>
      <c r="AJ3" s="863"/>
    </row>
    <row r="4" spans="1:56" x14ac:dyDescent="0.25">
      <c r="A4" s="849" t="s">
        <v>189</v>
      </c>
      <c r="B4" s="867"/>
      <c r="C4" s="777" t="s">
        <v>428</v>
      </c>
      <c r="D4" s="778" t="s">
        <v>402</v>
      </c>
      <c r="E4" s="824" t="s">
        <v>396</v>
      </c>
      <c r="F4" s="825"/>
      <c r="G4" s="825"/>
      <c r="H4" s="826"/>
      <c r="I4" s="624">
        <v>44099</v>
      </c>
      <c r="J4" s="26"/>
      <c r="K4" s="6"/>
      <c r="L4" s="6"/>
      <c r="M4" s="6"/>
      <c r="N4" s="6"/>
      <c r="O4" s="589"/>
      <c r="P4" s="631"/>
      <c r="Q4" s="631"/>
      <c r="R4" s="862"/>
      <c r="S4" s="862"/>
      <c r="T4" s="862"/>
      <c r="U4" s="862"/>
      <c r="V4" s="862"/>
      <c r="W4" s="862"/>
      <c r="X4" s="862"/>
      <c r="Y4" s="862"/>
      <c r="Z4" s="862"/>
      <c r="AA4" s="862"/>
      <c r="AB4" s="862"/>
      <c r="AC4" s="862"/>
      <c r="AD4" s="862"/>
      <c r="AE4" s="862"/>
      <c r="AF4" s="862"/>
      <c r="AG4" s="862"/>
      <c r="AH4" s="862"/>
      <c r="AI4" s="862"/>
      <c r="AJ4" s="863"/>
    </row>
    <row r="5" spans="1:56" x14ac:dyDescent="0.25">
      <c r="A5" s="866" t="s">
        <v>26</v>
      </c>
      <c r="B5" s="829"/>
      <c r="C5" s="777" t="s">
        <v>394</v>
      </c>
      <c r="D5" s="778" t="s">
        <v>395</v>
      </c>
      <c r="E5" s="824" t="s">
        <v>396</v>
      </c>
      <c r="F5" s="825"/>
      <c r="G5" s="825"/>
      <c r="H5" s="826"/>
      <c r="I5" s="624">
        <v>44069</v>
      </c>
      <c r="J5" s="26"/>
      <c r="K5" s="6"/>
      <c r="L5" s="6"/>
      <c r="M5" s="6"/>
      <c r="N5" s="6"/>
      <c r="O5" s="589"/>
      <c r="P5" s="49"/>
      <c r="Q5" s="17"/>
      <c r="R5" s="105"/>
      <c r="S5" s="23"/>
      <c r="T5" s="17"/>
      <c r="U5" s="8"/>
      <c r="V5" s="8"/>
      <c r="W5" s="17"/>
      <c r="X5" s="17"/>
      <c r="Y5" s="17"/>
      <c r="Z5" s="8"/>
      <c r="AA5" s="8"/>
      <c r="AB5" s="17"/>
      <c r="AC5" s="17"/>
      <c r="AD5" s="17"/>
      <c r="AE5" s="8"/>
      <c r="AF5" s="395"/>
      <c r="AG5" s="354"/>
      <c r="AH5" s="354"/>
      <c r="AI5" s="395"/>
      <c r="AJ5" s="296"/>
    </row>
    <row r="6" spans="1:56" x14ac:dyDescent="0.25">
      <c r="A6" s="866" t="s">
        <v>188</v>
      </c>
      <c r="B6" s="829"/>
      <c r="C6" s="777" t="s">
        <v>397</v>
      </c>
      <c r="D6" s="778" t="s">
        <v>398</v>
      </c>
      <c r="E6" s="824" t="s">
        <v>396</v>
      </c>
      <c r="F6" s="825"/>
      <c r="G6" s="825"/>
      <c r="H6" s="826"/>
      <c r="I6" s="623">
        <v>44032</v>
      </c>
      <c r="J6" s="288"/>
      <c r="K6" s="3"/>
      <c r="L6" s="3"/>
      <c r="M6" s="3"/>
      <c r="N6" s="3"/>
      <c r="O6" s="590"/>
      <c r="P6" s="606" t="s">
        <v>87</v>
      </c>
      <c r="Q6" s="15"/>
      <c r="R6" s="734" t="s">
        <v>234</v>
      </c>
      <c r="S6" s="16"/>
      <c r="T6" s="15"/>
      <c r="U6" s="13"/>
      <c r="V6" s="13"/>
      <c r="W6" s="15"/>
      <c r="X6" s="15"/>
      <c r="Y6" s="15"/>
      <c r="Z6" s="13"/>
      <c r="AA6" s="13"/>
      <c r="AB6" s="15"/>
      <c r="AC6" s="15"/>
      <c r="AD6" s="15"/>
      <c r="AE6" s="13"/>
      <c r="AF6" s="607"/>
      <c r="AG6" s="608"/>
      <c r="AH6" s="608"/>
      <c r="AI6" s="607"/>
      <c r="AJ6" s="614"/>
    </row>
    <row r="7" spans="1:56" s="602" customFormat="1" ht="13.8" thickBot="1" x14ac:dyDescent="0.3">
      <c r="A7" s="864" t="s">
        <v>190</v>
      </c>
      <c r="B7" s="865"/>
      <c r="C7" s="591" t="s">
        <v>192</v>
      </c>
      <c r="D7" s="592"/>
      <c r="E7" s="842" t="s">
        <v>194</v>
      </c>
      <c r="F7" s="843"/>
      <c r="G7" s="843"/>
      <c r="H7" s="844"/>
      <c r="I7" s="593" t="s">
        <v>191</v>
      </c>
      <c r="J7" s="594" t="s">
        <v>193</v>
      </c>
      <c r="K7" s="594"/>
      <c r="L7" s="595"/>
      <c r="M7" s="595"/>
      <c r="N7" s="595"/>
      <c r="O7" s="596"/>
      <c r="P7" s="595"/>
      <c r="Q7" s="597"/>
      <c r="R7" s="598"/>
      <c r="S7" s="598"/>
      <c r="T7" s="597"/>
      <c r="U7" s="599"/>
      <c r="V7" s="599"/>
      <c r="W7" s="597"/>
      <c r="X7" s="597"/>
      <c r="Y7" s="597"/>
      <c r="Z7" s="599"/>
      <c r="AA7" s="599"/>
      <c r="AB7" s="597"/>
      <c r="AC7" s="597"/>
      <c r="AD7" s="597"/>
      <c r="AE7" s="599"/>
      <c r="AF7" s="600"/>
      <c r="AG7" s="601"/>
      <c r="AH7" s="601"/>
      <c r="AI7" s="600"/>
      <c r="AJ7" s="297"/>
      <c r="AL7" s="603"/>
      <c r="AM7" s="603"/>
      <c r="AN7" s="604"/>
      <c r="AO7" s="604"/>
      <c r="AP7" s="603"/>
      <c r="AQ7" s="604"/>
      <c r="BC7" s="605"/>
      <c r="BD7" s="605"/>
    </row>
    <row r="8" spans="1:56" ht="13.5" customHeight="1" x14ac:dyDescent="0.35">
      <c r="A8" s="711"/>
      <c r="C8" s="295"/>
      <c r="D8" s="650"/>
      <c r="E8" s="290"/>
      <c r="F8" s="292" t="s">
        <v>88</v>
      </c>
      <c r="G8" s="293"/>
      <c r="H8" s="294"/>
      <c r="I8" s="6"/>
      <c r="J8" s="6"/>
      <c r="K8" s="6"/>
      <c r="L8" s="6"/>
      <c r="M8" s="17"/>
      <c r="N8" s="6"/>
      <c r="O8" s="55"/>
      <c r="P8" s="6"/>
      <c r="Q8" s="17"/>
      <c r="R8" s="23"/>
      <c r="S8" s="23"/>
      <c r="T8" s="17"/>
      <c r="U8" s="8"/>
      <c r="V8" s="8"/>
      <c r="W8" s="17"/>
      <c r="X8" s="17"/>
      <c r="Y8" s="291"/>
      <c r="Z8" s="8"/>
      <c r="AA8" s="8"/>
      <c r="AB8" s="17"/>
      <c r="AC8" s="17"/>
      <c r="AD8" s="291"/>
      <c r="AE8" s="75"/>
      <c r="AF8" s="76"/>
      <c r="AG8" s="77"/>
      <c r="AH8" s="77"/>
      <c r="AI8" s="76"/>
      <c r="AJ8" s="296"/>
      <c r="AL8" s="1"/>
      <c r="AM8" s="1"/>
      <c r="AN8" s="2"/>
      <c r="AO8" s="2"/>
      <c r="AP8" s="1"/>
      <c r="AQ8" s="2"/>
    </row>
    <row r="9" spans="1:56" ht="13.5" customHeight="1" x14ac:dyDescent="0.35">
      <c r="A9" s="711"/>
      <c r="C9" s="105"/>
      <c r="D9" s="650"/>
      <c r="E9" s="290"/>
      <c r="F9" s="845" t="s">
        <v>89</v>
      </c>
      <c r="G9" s="846"/>
      <c r="H9" s="6"/>
      <c r="I9" s="293" t="s">
        <v>90</v>
      </c>
      <c r="J9" s="6"/>
      <c r="K9" s="6"/>
      <c r="L9" s="6"/>
      <c r="M9" s="17"/>
      <c r="N9" s="6"/>
      <c r="O9" s="55"/>
      <c r="P9" s="6"/>
      <c r="Q9" s="17"/>
      <c r="R9" s="23"/>
      <c r="S9" s="23"/>
      <c r="T9" s="17"/>
      <c r="U9" s="8"/>
      <c r="V9" s="8"/>
      <c r="W9" s="17"/>
      <c r="X9" s="17"/>
      <c r="Y9" s="291"/>
      <c r="Z9" s="8"/>
      <c r="AA9" s="8"/>
      <c r="AB9" s="17"/>
      <c r="AC9" s="17"/>
      <c r="AD9" s="291"/>
      <c r="AE9" s="75"/>
      <c r="AF9" s="76"/>
      <c r="AG9" s="77"/>
      <c r="AH9" s="77"/>
      <c r="AI9" s="76"/>
      <c r="AJ9" s="296"/>
      <c r="AL9" s="1"/>
      <c r="AM9" s="1"/>
      <c r="AN9" s="2"/>
      <c r="AO9" s="2"/>
      <c r="AP9" s="1"/>
      <c r="AQ9" s="2"/>
    </row>
    <row r="10" spans="1:56" ht="12.75" customHeight="1" x14ac:dyDescent="0.25">
      <c r="A10" s="711"/>
      <c r="C10" s="105"/>
      <c r="E10" s="104"/>
      <c r="F10" s="847" t="s">
        <v>91</v>
      </c>
      <c r="G10" s="846"/>
      <c r="H10" s="848"/>
      <c r="I10" s="632" t="s">
        <v>92</v>
      </c>
      <c r="J10" s="7"/>
      <c r="K10" s="7"/>
      <c r="L10" s="6"/>
      <c r="M10" s="17"/>
      <c r="N10" s="6"/>
      <c r="O10" s="55"/>
      <c r="P10" s="6"/>
      <c r="Q10" s="17"/>
      <c r="R10" s="23"/>
      <c r="S10" s="21"/>
      <c r="T10" s="17"/>
      <c r="U10" s="8"/>
      <c r="V10" s="8"/>
      <c r="W10" s="17"/>
      <c r="X10" s="17"/>
      <c r="Y10" s="17"/>
      <c r="Z10" s="17"/>
      <c r="AA10" s="17"/>
      <c r="AB10" s="17"/>
      <c r="AC10" s="17"/>
      <c r="AD10" s="20"/>
      <c r="AE10" s="78"/>
      <c r="AF10" s="76"/>
      <c r="AG10" s="77"/>
      <c r="AH10" s="77"/>
      <c r="AI10" s="76"/>
      <c r="AJ10" s="296"/>
      <c r="AL10" s="1"/>
      <c r="AM10" s="1"/>
      <c r="AN10" s="2"/>
      <c r="AO10" s="2"/>
      <c r="AP10" s="1"/>
      <c r="AQ10" s="2"/>
    </row>
    <row r="11" spans="1:56" ht="12.75" customHeight="1" x14ac:dyDescent="0.25">
      <c r="A11" s="711"/>
      <c r="C11" s="103"/>
      <c r="E11" s="31"/>
      <c r="F11" s="847" t="s">
        <v>93</v>
      </c>
      <c r="G11" s="846"/>
      <c r="H11" s="848"/>
      <c r="I11" s="632" t="s">
        <v>94</v>
      </c>
      <c r="J11" s="105"/>
      <c r="K11" s="105"/>
      <c r="L11" s="6"/>
      <c r="M11" s="17"/>
      <c r="N11" s="6"/>
      <c r="O11" s="55"/>
      <c r="P11" s="44" t="s">
        <v>33</v>
      </c>
      <c r="Q11" s="27"/>
      <c r="R11" s="45"/>
      <c r="S11" s="46"/>
      <c r="T11" s="66" t="s">
        <v>41</v>
      </c>
      <c r="U11" s="67"/>
      <c r="V11" s="67"/>
      <c r="W11" s="67"/>
      <c r="X11" s="67"/>
      <c r="Y11" s="67"/>
      <c r="Z11" s="67"/>
      <c r="AA11" s="67"/>
      <c r="AB11" s="67"/>
      <c r="AC11" s="67"/>
      <c r="AD11" s="68"/>
      <c r="AE11" s="79"/>
      <c r="AF11" s="80"/>
      <c r="AG11" s="81"/>
      <c r="AH11" s="81"/>
      <c r="AI11" s="80"/>
      <c r="AJ11" s="296"/>
      <c r="AL11" s="1"/>
      <c r="AM11" s="1"/>
      <c r="AN11" s="2"/>
      <c r="AO11" s="2"/>
      <c r="AP11" s="1"/>
      <c r="AQ11" s="2"/>
    </row>
    <row r="12" spans="1:56" ht="12.75" customHeight="1" x14ac:dyDescent="0.25">
      <c r="A12" s="711"/>
      <c r="C12" s="106"/>
      <c r="E12" s="107"/>
      <c r="F12" s="847" t="s">
        <v>95</v>
      </c>
      <c r="G12" s="846"/>
      <c r="H12" s="848"/>
      <c r="I12" s="632" t="s">
        <v>96</v>
      </c>
      <c r="J12" s="105"/>
      <c r="K12" s="105"/>
      <c r="L12" s="6"/>
      <c r="M12" s="23"/>
      <c r="N12" s="6"/>
      <c r="O12" s="55"/>
      <c r="P12" s="6"/>
      <c r="Q12" s="17"/>
      <c r="R12" s="23"/>
      <c r="S12" s="23"/>
      <c r="T12" s="32"/>
      <c r="U12" s="56"/>
      <c r="V12" s="8"/>
      <c r="W12" s="17"/>
      <c r="X12" s="17"/>
      <c r="Y12" s="69"/>
      <c r="Z12" s="8"/>
      <c r="AA12" s="8"/>
      <c r="AB12" s="17"/>
      <c r="AC12" s="17"/>
      <c r="AE12" s="75"/>
      <c r="AF12" s="76"/>
      <c r="AG12" s="77"/>
      <c r="AH12" s="77"/>
      <c r="AI12" s="76"/>
      <c r="AJ12" s="296"/>
      <c r="AL12" s="1"/>
      <c r="AM12" s="1"/>
      <c r="AN12" s="2"/>
      <c r="AO12" s="2"/>
      <c r="AP12" s="1"/>
      <c r="AQ12" s="2"/>
    </row>
    <row r="13" spans="1:56" ht="13.5" customHeight="1" thickBot="1" x14ac:dyDescent="0.3">
      <c r="A13" s="711"/>
      <c r="C13" s="106"/>
      <c r="E13" s="107"/>
      <c r="F13" s="847" t="s">
        <v>97</v>
      </c>
      <c r="G13" s="846"/>
      <c r="H13" s="848"/>
      <c r="I13" s="632" t="s">
        <v>93</v>
      </c>
      <c r="J13" s="105"/>
      <c r="K13" s="105"/>
      <c r="L13" s="6"/>
      <c r="M13" s="7"/>
      <c r="N13" s="6"/>
      <c r="O13" s="55"/>
      <c r="P13" s="7"/>
      <c r="Q13" s="7"/>
      <c r="R13" s="7"/>
      <c r="S13" s="7"/>
      <c r="T13" s="32"/>
      <c r="U13" s="47"/>
      <c r="V13" s="19"/>
      <c r="W13" s="18"/>
      <c r="X13" s="17"/>
      <c r="Y13" s="69"/>
      <c r="Z13" s="19"/>
      <c r="AA13" s="19"/>
      <c r="AB13" s="18"/>
      <c r="AC13" s="17"/>
      <c r="AE13" s="79"/>
      <c r="AF13" s="80"/>
      <c r="AG13" s="81"/>
      <c r="AH13" s="81"/>
      <c r="AI13" s="80"/>
      <c r="AJ13" s="296"/>
      <c r="AL13" s="388" t="s">
        <v>105</v>
      </c>
      <c r="AM13" s="1"/>
      <c r="AN13" s="2"/>
      <c r="AO13" s="2"/>
      <c r="AP13" s="1"/>
      <c r="AQ13" s="2"/>
    </row>
    <row r="14" spans="1:56" s="7" customFormat="1" ht="16.5" customHeight="1" thickBot="1" x14ac:dyDescent="0.35">
      <c r="A14" s="630"/>
      <c r="B14" s="6"/>
      <c r="C14" s="49"/>
      <c r="D14" s="651"/>
      <c r="E14" s="31"/>
      <c r="F14" s="6"/>
      <c r="H14" s="54"/>
      <c r="L14" s="6"/>
      <c r="M14" s="6"/>
      <c r="O14" s="55"/>
      <c r="T14" s="33"/>
      <c r="U14" s="57"/>
      <c r="V14" s="70"/>
      <c r="W14" s="30"/>
      <c r="X14" s="892" t="s">
        <v>48</v>
      </c>
      <c r="Y14" s="893"/>
      <c r="Z14" s="70"/>
      <c r="AA14" s="70"/>
      <c r="AB14" s="30"/>
      <c r="AC14" s="892" t="s">
        <v>49</v>
      </c>
      <c r="AD14" s="893"/>
      <c r="AE14" s="79"/>
      <c r="AF14" s="80"/>
      <c r="AG14" s="81"/>
      <c r="AH14" s="81"/>
      <c r="AI14" s="80"/>
      <c r="AJ14" s="297"/>
      <c r="AL14" s="6"/>
    </row>
    <row r="15" spans="1:56" s="25" customFormat="1" ht="16.2" customHeight="1" x14ac:dyDescent="0.25">
      <c r="A15" s="712"/>
      <c r="B15" s="24"/>
      <c r="C15" s="283"/>
      <c r="D15" s="652"/>
      <c r="E15" s="854" t="s">
        <v>86</v>
      </c>
      <c r="F15" s="854" t="s">
        <v>79</v>
      </c>
      <c r="G15" s="851" t="s">
        <v>80</v>
      </c>
      <c r="H15" s="851" t="s">
        <v>202</v>
      </c>
      <c r="J15" s="24"/>
      <c r="K15" s="857" t="s">
        <v>210</v>
      </c>
      <c r="L15" s="854" t="s">
        <v>60</v>
      </c>
      <c r="M15" s="873" t="s">
        <v>61</v>
      </c>
      <c r="N15" s="854" t="s">
        <v>62</v>
      </c>
      <c r="O15" s="854" t="s">
        <v>63</v>
      </c>
      <c r="P15" s="870" t="s">
        <v>64</v>
      </c>
      <c r="Q15" s="868" t="s">
        <v>65</v>
      </c>
      <c r="R15" s="854" t="s">
        <v>66</v>
      </c>
      <c r="S15" s="854" t="s">
        <v>67</v>
      </c>
      <c r="T15" s="74" t="s">
        <v>68</v>
      </c>
      <c r="U15" s="890" t="s">
        <v>69</v>
      </c>
      <c r="V15" s="854" t="s">
        <v>70</v>
      </c>
      <c r="W15" s="876" t="s">
        <v>71</v>
      </c>
      <c r="X15" s="895" t="s">
        <v>72</v>
      </c>
      <c r="Y15" s="896"/>
      <c r="Z15" s="890" t="s">
        <v>69</v>
      </c>
      <c r="AA15" s="854" t="s">
        <v>75</v>
      </c>
      <c r="AB15" s="894" t="s">
        <v>76</v>
      </c>
      <c r="AC15" s="895" t="s">
        <v>72</v>
      </c>
      <c r="AD15" s="896"/>
      <c r="AE15" s="873" t="s">
        <v>77</v>
      </c>
      <c r="AF15" s="879" t="s">
        <v>57</v>
      </c>
      <c r="AG15" s="881" t="s">
        <v>78</v>
      </c>
      <c r="AH15" s="887" t="s">
        <v>141</v>
      </c>
      <c r="AI15" s="884" t="s">
        <v>82</v>
      </c>
      <c r="AJ15" s="299"/>
      <c r="AL15" s="24"/>
    </row>
    <row r="16" spans="1:56" ht="12.75" customHeight="1" x14ac:dyDescent="0.25">
      <c r="A16" s="849" t="s">
        <v>17</v>
      </c>
      <c r="B16" s="850"/>
      <c r="C16" s="289" t="s">
        <v>85</v>
      </c>
      <c r="D16" s="653" t="s">
        <v>58</v>
      </c>
      <c r="E16" s="855"/>
      <c r="F16" s="855"/>
      <c r="G16" s="852" t="s">
        <v>44</v>
      </c>
      <c r="H16" s="852"/>
      <c r="I16" s="6" t="s">
        <v>59</v>
      </c>
      <c r="J16" s="6" t="s">
        <v>81</v>
      </c>
      <c r="K16" s="858"/>
      <c r="L16" s="858"/>
      <c r="M16" s="869"/>
      <c r="N16" s="858"/>
      <c r="O16" s="858"/>
      <c r="P16" s="871"/>
      <c r="Q16" s="869"/>
      <c r="R16" s="858"/>
      <c r="S16" s="891"/>
      <c r="T16" s="74" t="s">
        <v>56</v>
      </c>
      <c r="U16" s="891"/>
      <c r="V16" s="891"/>
      <c r="W16" s="877"/>
      <c r="X16" s="888" t="s">
        <v>42</v>
      </c>
      <c r="Y16" s="889"/>
      <c r="Z16" s="891"/>
      <c r="AA16" s="891"/>
      <c r="AB16" s="877"/>
      <c r="AC16" s="888" t="s">
        <v>42</v>
      </c>
      <c r="AD16" s="867"/>
      <c r="AE16" s="878"/>
      <c r="AF16" s="880"/>
      <c r="AG16" s="882"/>
      <c r="AH16" s="882"/>
      <c r="AI16" s="885"/>
      <c r="AJ16" s="300" t="s">
        <v>98</v>
      </c>
      <c r="AL16" s="1" t="s">
        <v>104</v>
      </c>
      <c r="AM16" s="1" t="s">
        <v>108</v>
      </c>
      <c r="AN16" s="1" t="s">
        <v>108</v>
      </c>
      <c r="AO16" s="2"/>
      <c r="AP16" s="1" t="s">
        <v>109</v>
      </c>
      <c r="AQ16" s="1" t="s">
        <v>109</v>
      </c>
      <c r="AR16" s="1" t="s">
        <v>111</v>
      </c>
      <c r="AS16" s="827" t="s">
        <v>173</v>
      </c>
      <c r="AT16" s="874"/>
      <c r="AU16" s="875"/>
      <c r="AV16" s="1" t="s">
        <v>111</v>
      </c>
      <c r="AW16" s="1"/>
      <c r="AX16" s="1"/>
      <c r="AY16" s="1"/>
      <c r="AZ16" s="1"/>
      <c r="BA16" s="1"/>
      <c r="BB16" s="1"/>
    </row>
    <row r="17" spans="1:61" ht="12.75" customHeight="1" x14ac:dyDescent="0.25">
      <c r="A17" s="630" t="s">
        <v>36</v>
      </c>
      <c r="B17" s="282" t="s">
        <v>83</v>
      </c>
      <c r="C17" s="289" t="s">
        <v>84</v>
      </c>
      <c r="D17" s="654" t="s">
        <v>46</v>
      </c>
      <c r="E17" s="855"/>
      <c r="F17" s="855"/>
      <c r="G17" s="852" t="s">
        <v>45</v>
      </c>
      <c r="H17" s="852"/>
      <c r="I17" s="6" t="s">
        <v>43</v>
      </c>
      <c r="J17" s="6" t="s">
        <v>10</v>
      </c>
      <c r="K17" s="858"/>
      <c r="L17" s="858"/>
      <c r="M17" s="869"/>
      <c r="N17" s="858"/>
      <c r="O17" s="858"/>
      <c r="P17" s="871"/>
      <c r="Q17" s="869"/>
      <c r="R17" s="858"/>
      <c r="S17" s="891"/>
      <c r="T17" s="12" t="s">
        <v>2</v>
      </c>
      <c r="U17" s="891"/>
      <c r="V17" s="891"/>
      <c r="W17" s="877"/>
      <c r="X17" s="17" t="s">
        <v>73</v>
      </c>
      <c r="Y17" s="11" t="s">
        <v>74</v>
      </c>
      <c r="Z17" s="891"/>
      <c r="AA17" s="891"/>
      <c r="AB17" s="877"/>
      <c r="AC17" s="17" t="s">
        <v>73</v>
      </c>
      <c r="AD17" s="11" t="s">
        <v>74</v>
      </c>
      <c r="AE17" s="878"/>
      <c r="AF17" s="880"/>
      <c r="AG17" s="882"/>
      <c r="AH17" s="882"/>
      <c r="AI17" s="885"/>
      <c r="AJ17" s="301"/>
      <c r="AL17" s="1"/>
      <c r="AM17" s="1" t="s">
        <v>101</v>
      </c>
      <c r="AN17" s="1" t="s">
        <v>103</v>
      </c>
      <c r="AO17" s="2"/>
      <c r="AP17" s="1" t="s">
        <v>101</v>
      </c>
      <c r="AQ17" s="1" t="s">
        <v>103</v>
      </c>
      <c r="AR17" s="1" t="s">
        <v>142</v>
      </c>
      <c r="AS17" s="1" t="s">
        <v>174</v>
      </c>
      <c r="AT17" s="1" t="s">
        <v>174</v>
      </c>
      <c r="AU17" s="1" t="s">
        <v>175</v>
      </c>
      <c r="AV17" s="1" t="s">
        <v>142</v>
      </c>
      <c r="AW17" s="1"/>
      <c r="AX17" s="1"/>
      <c r="AY17" s="1"/>
      <c r="AZ17" s="1"/>
      <c r="BA17" s="1"/>
      <c r="BB17" s="1"/>
    </row>
    <row r="18" spans="1:61" ht="12.75" customHeight="1" x14ac:dyDescent="0.25">
      <c r="A18" s="630"/>
      <c r="C18" s="284"/>
      <c r="D18" s="69"/>
      <c r="E18" s="855"/>
      <c r="F18" s="855"/>
      <c r="G18" s="852" t="s">
        <v>21</v>
      </c>
      <c r="H18" s="852"/>
      <c r="I18" s="6" t="s">
        <v>18</v>
      </c>
      <c r="J18" s="6" t="s">
        <v>4</v>
      </c>
      <c r="K18" s="858"/>
      <c r="L18" s="858"/>
      <c r="M18" s="869"/>
      <c r="N18" s="858"/>
      <c r="O18" s="858"/>
      <c r="P18" s="871"/>
      <c r="Q18" s="869"/>
      <c r="R18" s="858"/>
      <c r="S18" s="891"/>
      <c r="T18" s="12" t="s">
        <v>0</v>
      </c>
      <c r="U18" s="891"/>
      <c r="V18" s="891"/>
      <c r="W18" s="877"/>
      <c r="X18" s="17" t="s">
        <v>0</v>
      </c>
      <c r="Y18" s="11" t="s">
        <v>0</v>
      </c>
      <c r="Z18" s="891"/>
      <c r="AA18" s="891"/>
      <c r="AB18" s="877"/>
      <c r="AC18" s="17" t="s">
        <v>0</v>
      </c>
      <c r="AD18" s="11" t="s">
        <v>0</v>
      </c>
      <c r="AE18" s="878"/>
      <c r="AF18" s="880"/>
      <c r="AG18" s="882"/>
      <c r="AH18" s="882"/>
      <c r="AI18" s="885"/>
      <c r="AJ18" s="301"/>
      <c r="AL18" s="1"/>
      <c r="AM18" s="1" t="s">
        <v>102</v>
      </c>
      <c r="AN18" s="1" t="s">
        <v>102</v>
      </c>
      <c r="AO18" s="2"/>
      <c r="AP18" s="1" t="s">
        <v>102</v>
      </c>
      <c r="AQ18" s="1" t="s">
        <v>102</v>
      </c>
      <c r="AR18" s="1" t="s">
        <v>143</v>
      </c>
      <c r="AS18" s="1"/>
      <c r="AT18" s="1"/>
      <c r="AU18" s="465">
        <f>AV189</f>
        <v>16</v>
      </c>
      <c r="AV18" s="1" t="s">
        <v>144</v>
      </c>
      <c r="AW18" s="1"/>
      <c r="AX18" s="1"/>
      <c r="AY18" s="1"/>
      <c r="AZ18" s="1"/>
      <c r="BA18" s="1"/>
      <c r="BB18" s="1"/>
    </row>
    <row r="19" spans="1:61" ht="12.75" customHeight="1" x14ac:dyDescent="0.25">
      <c r="A19" s="713"/>
      <c r="B19" s="7"/>
      <c r="C19" s="285"/>
      <c r="D19" s="69"/>
      <c r="E19" s="856"/>
      <c r="F19" s="855"/>
      <c r="G19" s="853" t="s">
        <v>3</v>
      </c>
      <c r="H19" s="853"/>
      <c r="I19" s="7"/>
      <c r="J19" s="6"/>
      <c r="K19" s="858"/>
      <c r="L19" s="858"/>
      <c r="M19" s="869"/>
      <c r="N19" s="858"/>
      <c r="O19" s="858"/>
      <c r="P19" s="872"/>
      <c r="Q19" s="869"/>
      <c r="R19" s="858"/>
      <c r="S19" s="891"/>
      <c r="T19" s="12" t="s">
        <v>22</v>
      </c>
      <c r="U19" s="891"/>
      <c r="V19" s="891"/>
      <c r="W19" s="877"/>
      <c r="X19" s="17" t="s">
        <v>23</v>
      </c>
      <c r="Y19" s="11" t="s">
        <v>22</v>
      </c>
      <c r="Z19" s="891"/>
      <c r="AA19" s="891"/>
      <c r="AB19" s="877"/>
      <c r="AC19" s="17" t="s">
        <v>23</v>
      </c>
      <c r="AD19" s="11" t="s">
        <v>22</v>
      </c>
      <c r="AE19" s="878"/>
      <c r="AF19" s="880"/>
      <c r="AG19" s="883"/>
      <c r="AH19" s="883"/>
      <c r="AI19" s="886"/>
      <c r="AJ19" s="302"/>
      <c r="AL19" s="1" t="s">
        <v>110</v>
      </c>
      <c r="AM19" s="1" t="s">
        <v>171</v>
      </c>
      <c r="AN19" s="1" t="s">
        <v>171</v>
      </c>
      <c r="AO19" s="2"/>
      <c r="AP19" s="1" t="s">
        <v>171</v>
      </c>
      <c r="AQ19" s="1" t="s">
        <v>171</v>
      </c>
      <c r="AR19" s="1" t="s">
        <v>112</v>
      </c>
      <c r="AS19" s="1" t="s">
        <v>148</v>
      </c>
      <c r="AT19" s="1" t="s">
        <v>149</v>
      </c>
      <c r="AU19" s="1" t="s">
        <v>172</v>
      </c>
      <c r="AV19" s="1" t="s">
        <v>112</v>
      </c>
      <c r="AW19" s="1"/>
      <c r="AX19" s="1"/>
      <c r="AY19" s="1"/>
      <c r="AZ19" s="1"/>
      <c r="BA19" s="1"/>
      <c r="BB19" s="1"/>
    </row>
    <row r="20" spans="1:61" s="7" customFormat="1" ht="12.75" customHeight="1" thickBot="1" x14ac:dyDescent="0.3">
      <c r="A20" s="636"/>
      <c r="B20" s="93"/>
      <c r="C20" s="286"/>
      <c r="D20" s="637"/>
      <c r="E20" s="94"/>
      <c r="F20" s="94"/>
      <c r="G20" s="94"/>
      <c r="H20" s="94"/>
      <c r="I20" s="93"/>
      <c r="J20" s="93"/>
      <c r="K20" s="93"/>
      <c r="L20" s="93" t="s">
        <v>5</v>
      </c>
      <c r="M20" s="93" t="s">
        <v>6</v>
      </c>
      <c r="N20" s="93" t="s">
        <v>7</v>
      </c>
      <c r="O20" s="93"/>
      <c r="P20" s="93"/>
      <c r="Q20" s="93"/>
      <c r="R20" s="95" t="s">
        <v>24</v>
      </c>
      <c r="S20" s="95" t="s">
        <v>24</v>
      </c>
      <c r="T20" s="96" t="s">
        <v>8</v>
      </c>
      <c r="U20" s="97" t="s">
        <v>14</v>
      </c>
      <c r="V20" s="97" t="s">
        <v>14</v>
      </c>
      <c r="W20" s="98" t="s">
        <v>6</v>
      </c>
      <c r="X20" s="99" t="s">
        <v>6</v>
      </c>
      <c r="Y20" s="100" t="s">
        <v>8</v>
      </c>
      <c r="Z20" s="101" t="s">
        <v>14</v>
      </c>
      <c r="AA20" s="97" t="s">
        <v>14</v>
      </c>
      <c r="AB20" s="99" t="s">
        <v>6</v>
      </c>
      <c r="AC20" s="99" t="s">
        <v>6</v>
      </c>
      <c r="AD20" s="100" t="s">
        <v>8</v>
      </c>
      <c r="AE20" s="94"/>
      <c r="AF20" s="94"/>
      <c r="AG20" s="102"/>
      <c r="AH20" s="94"/>
      <c r="AI20" s="390"/>
      <c r="AJ20" s="389"/>
    </row>
    <row r="21" spans="1:61" s="177" customFormat="1" ht="12.6" customHeight="1" x14ac:dyDescent="0.3">
      <c r="A21" s="714"/>
      <c r="B21" s="175"/>
      <c r="C21" s="176"/>
      <c r="D21" s="655"/>
      <c r="E21" s="59"/>
      <c r="F21" s="175"/>
      <c r="G21" s="175"/>
      <c r="H21" s="175"/>
      <c r="I21" s="175" t="s">
        <v>11</v>
      </c>
      <c r="J21" s="175"/>
      <c r="K21" s="175"/>
      <c r="L21" s="175"/>
      <c r="M21" s="175"/>
      <c r="N21" s="175"/>
      <c r="O21" s="178"/>
      <c r="P21" s="175"/>
      <c r="Q21" s="179"/>
      <c r="R21" s="180"/>
      <c r="S21" s="180"/>
      <c r="T21" s="181"/>
      <c r="U21" s="182"/>
      <c r="V21" s="182"/>
      <c r="W21" s="179"/>
      <c r="X21" s="179"/>
      <c r="Y21" s="183"/>
      <c r="Z21" s="182"/>
      <c r="AA21" s="182"/>
      <c r="AB21" s="179"/>
      <c r="AC21" s="179"/>
      <c r="AD21" s="183"/>
      <c r="AE21" s="184"/>
      <c r="AF21" s="185"/>
      <c r="AG21" s="186"/>
      <c r="AH21" s="346"/>
      <c r="AI21" s="391"/>
      <c r="AJ21" s="303"/>
      <c r="AK21" s="134"/>
      <c r="AL21" s="345"/>
      <c r="AM21" s="321"/>
      <c r="AN21" s="321"/>
      <c r="AO21" s="322"/>
      <c r="AP21" s="321"/>
      <c r="AQ21" s="321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E21" s="134"/>
      <c r="BF21" s="134"/>
      <c r="BG21" s="134"/>
      <c r="BH21" s="134"/>
      <c r="BI21" s="134"/>
    </row>
    <row r="22" spans="1:61" s="108" customFormat="1" ht="15" customHeight="1" x14ac:dyDescent="0.25">
      <c r="A22" s="715"/>
      <c r="B22" s="135"/>
      <c r="D22" s="656" t="s">
        <v>37</v>
      </c>
      <c r="E22" s="159"/>
      <c r="F22" s="169"/>
      <c r="J22" s="109"/>
      <c r="K22" s="109"/>
      <c r="L22" s="109"/>
      <c r="O22" s="135"/>
      <c r="P22" s="135"/>
      <c r="Q22" s="135"/>
      <c r="R22" s="135"/>
      <c r="S22" s="63"/>
      <c r="T22" s="170">
        <f>T325</f>
        <v>722.9039512102986</v>
      </c>
      <c r="U22" s="160"/>
      <c r="V22" s="160"/>
      <c r="W22" s="161"/>
      <c r="X22" s="171">
        <f>X325</f>
        <v>302.6034264544009</v>
      </c>
      <c r="Y22" s="172">
        <f>Y325</f>
        <v>337.32269516892336</v>
      </c>
      <c r="Z22" s="160"/>
      <c r="AA22" s="160"/>
      <c r="AB22" s="161"/>
      <c r="AC22" s="171">
        <f>AC325</f>
        <v>494.14650172905016</v>
      </c>
      <c r="AD22" s="172">
        <f>AD325</f>
        <v>564.64909674489911</v>
      </c>
      <c r="AE22" s="126"/>
      <c r="AF22" s="127"/>
      <c r="AG22" s="173"/>
      <c r="AH22" s="347"/>
      <c r="AI22" s="392"/>
      <c r="AJ22" s="304"/>
      <c r="AL22" s="345"/>
      <c r="AM22" s="321"/>
      <c r="AN22" s="321"/>
      <c r="AO22" s="320"/>
      <c r="AP22" s="321"/>
      <c r="AQ22" s="321"/>
    </row>
    <row r="23" spans="1:61" s="134" customFormat="1" ht="12.6" customHeight="1" x14ac:dyDescent="0.25">
      <c r="A23" s="716"/>
      <c r="B23" s="63"/>
      <c r="C23" s="129"/>
      <c r="D23" s="657" t="s">
        <v>51</v>
      </c>
      <c r="E23" s="63"/>
      <c r="F23" s="63"/>
      <c r="G23" s="63"/>
      <c r="H23" s="63"/>
      <c r="I23" s="622">
        <f>AD22*1000/(400*SQRT(3))</f>
        <v>815.00077000836632</v>
      </c>
      <c r="J23" s="112"/>
      <c r="K23" s="112"/>
      <c r="L23" s="112"/>
      <c r="M23" s="63"/>
      <c r="N23" s="63"/>
      <c r="O23" s="63"/>
      <c r="P23" s="63"/>
      <c r="Q23" s="63"/>
      <c r="R23" s="63"/>
      <c r="S23" s="63"/>
      <c r="T23" s="113"/>
      <c r="U23" s="114"/>
      <c r="V23" s="114"/>
      <c r="W23" s="64"/>
      <c r="X23" s="111"/>
      <c r="Y23" s="43"/>
      <c r="Z23" s="114"/>
      <c r="AA23" s="114"/>
      <c r="AB23" s="64"/>
      <c r="AC23" s="111"/>
      <c r="AD23" s="43"/>
      <c r="AE23" s="126"/>
      <c r="AF23" s="127"/>
      <c r="AG23" s="173"/>
      <c r="AH23" s="347"/>
      <c r="AI23" s="392"/>
      <c r="AJ23" s="303"/>
      <c r="AL23" s="345"/>
      <c r="AM23" s="321"/>
      <c r="AN23" s="321"/>
      <c r="AO23" s="322"/>
      <c r="AP23" s="321"/>
      <c r="AQ23" s="321"/>
    </row>
    <row r="24" spans="1:61" s="134" customFormat="1" ht="12.6" customHeight="1" x14ac:dyDescent="0.25">
      <c r="A24" s="716"/>
      <c r="B24" s="63"/>
      <c r="C24" s="129"/>
      <c r="D24" s="657" t="s">
        <v>39</v>
      </c>
      <c r="E24" s="63"/>
      <c r="F24" s="63"/>
      <c r="G24" s="63"/>
      <c r="H24" s="63"/>
      <c r="I24" s="115">
        <f>AC22/AD22</f>
        <v>0.87513909891597497</v>
      </c>
      <c r="J24" s="112"/>
      <c r="K24" s="112"/>
      <c r="L24" s="112"/>
      <c r="M24" s="63"/>
      <c r="N24" s="63"/>
      <c r="O24" s="63"/>
      <c r="P24" s="63"/>
      <c r="Q24" s="63"/>
      <c r="R24" s="63"/>
      <c r="S24" s="63"/>
      <c r="T24" s="113"/>
      <c r="U24" s="114"/>
      <c r="V24" s="114"/>
      <c r="W24" s="64"/>
      <c r="X24" s="111"/>
      <c r="Y24" s="116"/>
      <c r="Z24" s="114"/>
      <c r="AA24" s="114"/>
      <c r="AB24" s="64"/>
      <c r="AC24" s="111"/>
      <c r="AD24" s="116"/>
      <c r="AE24" s="126"/>
      <c r="AF24" s="127"/>
      <c r="AG24" s="173"/>
      <c r="AH24" s="347"/>
      <c r="AI24" s="392"/>
      <c r="AJ24" s="303"/>
      <c r="AL24" s="345"/>
      <c r="AM24" s="321"/>
      <c r="AN24" s="321"/>
      <c r="AO24" s="322"/>
      <c r="AP24" s="321"/>
      <c r="AQ24" s="321"/>
    </row>
    <row r="25" spans="1:61" s="134" customFormat="1" ht="12.6" customHeight="1" x14ac:dyDescent="0.25">
      <c r="A25" s="716"/>
      <c r="B25" s="63"/>
      <c r="C25" s="129"/>
      <c r="D25" s="657" t="s">
        <v>187</v>
      </c>
      <c r="E25" s="63"/>
      <c r="F25" s="63"/>
      <c r="G25" s="63"/>
      <c r="H25" s="63"/>
      <c r="I25" s="587">
        <f>I329</f>
        <v>0.58492248026904925</v>
      </c>
      <c r="J25" s="112"/>
      <c r="K25" s="112"/>
      <c r="L25" s="112"/>
      <c r="M25" s="63"/>
      <c r="N25" s="63"/>
      <c r="O25" s="63"/>
      <c r="P25" s="63"/>
      <c r="Q25" s="63"/>
      <c r="R25" s="63"/>
      <c r="S25" s="63"/>
      <c r="T25" s="113"/>
      <c r="U25" s="114"/>
      <c r="V25" s="114"/>
      <c r="W25" s="64"/>
      <c r="X25" s="111"/>
      <c r="Y25" s="116"/>
      <c r="Z25" s="114"/>
      <c r="AA25" s="114"/>
      <c r="AB25" s="64"/>
      <c r="AC25" s="111"/>
      <c r="AD25" s="116"/>
      <c r="AE25" s="126"/>
      <c r="AF25" s="127"/>
      <c r="AG25" s="173"/>
      <c r="AH25" s="347"/>
      <c r="AI25" s="392"/>
      <c r="AJ25" s="303"/>
      <c r="AL25" s="345"/>
      <c r="AM25" s="321"/>
      <c r="AN25" s="321"/>
      <c r="AO25" s="322"/>
      <c r="AP25" s="321"/>
      <c r="AQ25" s="321"/>
    </row>
    <row r="26" spans="1:61" s="134" customFormat="1" ht="12.6" customHeight="1" x14ac:dyDescent="0.25">
      <c r="A26" s="716"/>
      <c r="B26" s="63"/>
      <c r="C26" s="129"/>
      <c r="D26" s="657" t="s">
        <v>199</v>
      </c>
      <c r="E26" s="63"/>
      <c r="F26" s="63"/>
      <c r="G26" s="63"/>
      <c r="H26" s="63"/>
      <c r="I26" s="622">
        <f>I330</f>
        <v>1000</v>
      </c>
      <c r="J26" s="112"/>
      <c r="K26" s="112"/>
      <c r="L26" s="112"/>
      <c r="M26" s="63"/>
      <c r="N26" s="63"/>
      <c r="O26" s="63"/>
      <c r="P26" s="63"/>
      <c r="Q26" s="63"/>
      <c r="R26" s="63"/>
      <c r="S26" s="63"/>
      <c r="T26" s="113"/>
      <c r="U26" s="114"/>
      <c r="V26" s="114"/>
      <c r="W26" s="64"/>
      <c r="X26" s="111"/>
      <c r="Y26" s="116"/>
      <c r="Z26" s="114"/>
      <c r="AA26" s="114"/>
      <c r="AB26" s="64"/>
      <c r="AC26" s="111"/>
      <c r="AD26" s="116"/>
      <c r="AE26" s="126"/>
      <c r="AF26" s="127"/>
      <c r="AG26" s="173"/>
      <c r="AH26" s="347"/>
      <c r="AI26" s="392"/>
      <c r="AJ26" s="303"/>
      <c r="AL26" s="345"/>
      <c r="AM26" s="321"/>
      <c r="AN26" s="321"/>
      <c r="AO26" s="322"/>
      <c r="AP26" s="321"/>
      <c r="AQ26" s="321"/>
    </row>
    <row r="27" spans="1:61" s="134" customFormat="1" ht="12.6" customHeight="1" x14ac:dyDescent="0.25">
      <c r="A27" s="716"/>
      <c r="B27" s="63"/>
      <c r="C27" s="129"/>
      <c r="D27" s="657" t="s">
        <v>201</v>
      </c>
      <c r="E27" s="63"/>
      <c r="F27" s="63"/>
      <c r="G27" s="63"/>
      <c r="H27" s="63"/>
      <c r="I27" s="622">
        <f>I23</f>
        <v>815.00077000836632</v>
      </c>
      <c r="J27" s="112"/>
      <c r="K27" s="112"/>
      <c r="L27" s="112"/>
      <c r="M27" s="63"/>
      <c r="N27" s="63"/>
      <c r="O27" s="63"/>
      <c r="P27" s="63"/>
      <c r="Q27" s="63"/>
      <c r="R27" s="63"/>
      <c r="S27" s="63"/>
      <c r="T27" s="113"/>
      <c r="U27" s="114"/>
      <c r="V27" s="114"/>
      <c r="W27" s="64"/>
      <c r="X27" s="111"/>
      <c r="Y27" s="116"/>
      <c r="Z27" s="114"/>
      <c r="AA27" s="114"/>
      <c r="AB27" s="64"/>
      <c r="AC27" s="111"/>
      <c r="AD27" s="116"/>
      <c r="AE27" s="126"/>
      <c r="AF27" s="127"/>
      <c r="AG27" s="173"/>
      <c r="AH27" s="347"/>
      <c r="AI27" s="392"/>
      <c r="AJ27" s="303"/>
      <c r="AL27" s="345"/>
      <c r="AM27" s="321"/>
      <c r="AN27" s="321"/>
      <c r="AO27" s="322"/>
      <c r="AP27" s="321"/>
      <c r="AQ27" s="321"/>
    </row>
    <row r="28" spans="1:61" s="134" customFormat="1" ht="12.6" customHeight="1" x14ac:dyDescent="0.3">
      <c r="A28" s="716"/>
      <c r="B28" s="63"/>
      <c r="C28" s="129"/>
      <c r="D28" s="658" t="s">
        <v>200</v>
      </c>
      <c r="E28" s="117"/>
      <c r="F28" s="63"/>
      <c r="G28" s="63"/>
      <c r="H28" s="63"/>
      <c r="I28" s="621"/>
      <c r="J28" s="63"/>
      <c r="K28" s="63"/>
      <c r="L28" s="112"/>
      <c r="M28" s="63"/>
      <c r="N28" s="63"/>
      <c r="O28" s="63"/>
      <c r="P28" s="63"/>
      <c r="Q28" s="64"/>
      <c r="R28" s="136"/>
      <c r="S28" s="136"/>
      <c r="T28" s="119"/>
      <c r="U28" s="137"/>
      <c r="V28" s="137"/>
      <c r="W28" s="64"/>
      <c r="X28" s="64"/>
      <c r="Y28" s="174"/>
      <c r="Z28" s="137"/>
      <c r="AA28" s="137"/>
      <c r="AB28" s="64"/>
      <c r="AC28" s="64"/>
      <c r="AD28" s="174"/>
      <c r="AE28" s="126"/>
      <c r="AF28" s="127"/>
      <c r="AG28" s="173"/>
      <c r="AH28" s="347"/>
      <c r="AI28" s="392"/>
      <c r="AJ28" s="303"/>
      <c r="AL28" s="345"/>
      <c r="AM28" s="321"/>
      <c r="AN28" s="321"/>
      <c r="AO28" s="322"/>
      <c r="AP28" s="321"/>
      <c r="AQ28" s="321"/>
    </row>
    <row r="29" spans="1:61" s="134" customFormat="1" ht="12.6" customHeight="1" x14ac:dyDescent="0.3">
      <c r="A29" s="716"/>
      <c r="B29" s="63"/>
      <c r="C29" s="129"/>
      <c r="D29" s="659"/>
      <c r="E29" s="117"/>
      <c r="F29" s="63"/>
      <c r="G29" s="63"/>
      <c r="H29" s="63"/>
      <c r="I29" s="63"/>
      <c r="J29" s="63"/>
      <c r="K29" s="63"/>
      <c r="L29" s="63"/>
      <c r="M29" s="63"/>
      <c r="N29" s="63"/>
      <c r="O29" s="135"/>
      <c r="P29" s="63"/>
      <c r="Q29" s="64"/>
      <c r="R29" s="136"/>
      <c r="S29" s="136"/>
      <c r="T29" s="119"/>
      <c r="U29" s="137"/>
      <c r="V29" s="137"/>
      <c r="W29" s="64"/>
      <c r="X29" s="64"/>
      <c r="Y29" s="174"/>
      <c r="Z29" s="137"/>
      <c r="AA29" s="137"/>
      <c r="AB29" s="64"/>
      <c r="AC29" s="64"/>
      <c r="AD29" s="174"/>
      <c r="AE29" s="126"/>
      <c r="AF29" s="127"/>
      <c r="AG29" s="173"/>
      <c r="AH29" s="347"/>
      <c r="AI29" s="392"/>
      <c r="AJ29" s="303"/>
      <c r="AL29" s="345"/>
      <c r="AM29" s="321"/>
      <c r="AN29" s="321"/>
      <c r="AO29" s="322"/>
      <c r="AP29" s="321"/>
      <c r="AQ29" s="321"/>
    </row>
    <row r="30" spans="1:61" s="134" customFormat="1" ht="12.6" customHeight="1" thickBot="1" x14ac:dyDescent="0.35">
      <c r="A30" s="717"/>
      <c r="B30" s="187"/>
      <c r="C30" s="188"/>
      <c r="D30" s="660"/>
      <c r="E30" s="168"/>
      <c r="F30" s="187"/>
      <c r="G30" s="187"/>
      <c r="H30" s="187"/>
      <c r="I30" s="187"/>
      <c r="J30" s="187"/>
      <c r="K30" s="187"/>
      <c r="L30" s="187"/>
      <c r="M30" s="187"/>
      <c r="N30" s="187"/>
      <c r="O30" s="189"/>
      <c r="P30" s="187"/>
      <c r="Q30" s="190"/>
      <c r="R30" s="191"/>
      <c r="S30" s="191"/>
      <c r="T30" s="192"/>
      <c r="U30" s="193"/>
      <c r="V30" s="193"/>
      <c r="W30" s="190"/>
      <c r="X30" s="190"/>
      <c r="Y30" s="194"/>
      <c r="Z30" s="193"/>
      <c r="AA30" s="193"/>
      <c r="AB30" s="190"/>
      <c r="AC30" s="190"/>
      <c r="AD30" s="194"/>
      <c r="AE30" s="195"/>
      <c r="AF30" s="196"/>
      <c r="AG30" s="197"/>
      <c r="AH30" s="348"/>
      <c r="AI30" s="393"/>
      <c r="AJ30" s="305"/>
      <c r="AL30" s="345"/>
      <c r="AM30" s="321"/>
      <c r="AN30" s="321"/>
      <c r="AO30" s="322"/>
      <c r="AP30" s="321"/>
      <c r="AQ30" s="321"/>
    </row>
    <row r="31" spans="1:61" s="7" customFormat="1" ht="16.2" thickTop="1" x14ac:dyDescent="0.3">
      <c r="A31" s="718"/>
      <c r="B31" s="128"/>
      <c r="C31" s="198"/>
      <c r="D31" s="661" t="s">
        <v>232</v>
      </c>
      <c r="E31" s="644"/>
      <c r="F31" s="287"/>
      <c r="G31" s="6"/>
      <c r="H31" s="6"/>
      <c r="I31" s="6"/>
      <c r="J31" s="6"/>
      <c r="K31" s="6"/>
      <c r="L31" s="6"/>
      <c r="M31" s="369"/>
      <c r="N31" s="6"/>
      <c r="O31" s="55"/>
      <c r="P31" s="6"/>
      <c r="Q31" s="17"/>
      <c r="R31" s="23"/>
      <c r="S31" s="23"/>
      <c r="T31" s="12"/>
      <c r="U31" s="8"/>
      <c r="V31" s="8"/>
      <c r="W31" s="17"/>
      <c r="X31" s="17"/>
      <c r="Y31" s="11"/>
      <c r="Z31" s="8"/>
      <c r="AA31" s="8"/>
      <c r="AB31" s="17"/>
      <c r="AC31" s="17"/>
      <c r="AD31" s="11"/>
      <c r="AE31" s="75"/>
      <c r="AF31" s="88"/>
      <c r="AG31" s="110"/>
      <c r="AH31" s="77"/>
      <c r="AI31" s="76"/>
      <c r="AJ31" s="301"/>
      <c r="AL31" s="345"/>
      <c r="AM31" s="321"/>
      <c r="AN31" s="321"/>
      <c r="AO31" s="319"/>
      <c r="AP31" s="321"/>
      <c r="AQ31" s="321"/>
    </row>
    <row r="32" spans="1:61" s="7" customFormat="1" ht="12.6" customHeight="1" x14ac:dyDescent="0.25">
      <c r="A32" s="630"/>
      <c r="B32" s="6"/>
      <c r="C32" s="49"/>
      <c r="D32" s="662"/>
      <c r="E32" s="6"/>
      <c r="F32" s="625"/>
      <c r="G32" s="625"/>
      <c r="H32" s="625"/>
      <c r="I32" s="6"/>
      <c r="J32" s="6"/>
      <c r="K32" s="6"/>
      <c r="L32" s="6"/>
      <c r="M32" s="6"/>
      <c r="N32" s="6"/>
      <c r="O32" s="55"/>
      <c r="P32" s="6"/>
      <c r="Q32" s="17"/>
      <c r="R32" s="23"/>
      <c r="S32" s="23"/>
      <c r="T32" s="12"/>
      <c r="U32" s="8"/>
      <c r="V32" s="8"/>
      <c r="W32" s="17"/>
      <c r="X32" s="17"/>
      <c r="Y32" s="11"/>
      <c r="Z32" s="8"/>
      <c r="AA32" s="8"/>
      <c r="AB32" s="118"/>
      <c r="AC32" s="111"/>
      <c r="AD32" s="43"/>
      <c r="AE32" s="75"/>
      <c r="AF32" s="88"/>
      <c r="AG32" s="110"/>
      <c r="AH32" s="77"/>
      <c r="AI32" s="76"/>
      <c r="AJ32" s="301"/>
      <c r="AL32" s="345" t="str">
        <f t="shared" ref="AL32:AL40" si="0">IF($L32&gt;0,$L32,"")</f>
        <v/>
      </c>
      <c r="AM32" s="321" t="str">
        <f>IF($L32=400,$Y32,"")</f>
        <v/>
      </c>
      <c r="AN32" s="321" t="str">
        <f>IF($L32=230,$Y32,"")</f>
        <v/>
      </c>
      <c r="AO32" s="319"/>
      <c r="AP32" s="321" t="str">
        <f>IF($L32=400,$AD32,"")</f>
        <v/>
      </c>
      <c r="AQ32" s="321" t="str">
        <f>IF($L32=230,$AD32,"")</f>
        <v/>
      </c>
      <c r="AR32" s="322"/>
      <c r="AS32" s="322"/>
      <c r="AT32" s="322"/>
      <c r="AU32" s="322"/>
      <c r="AW32" s="322"/>
      <c r="AX32" s="322"/>
      <c r="AY32" s="322"/>
      <c r="AZ32" s="322"/>
      <c r="BA32" s="322"/>
      <c r="BB32" s="322"/>
    </row>
    <row r="33" spans="1:54" s="7" customFormat="1" ht="12.6" customHeight="1" x14ac:dyDescent="0.25">
      <c r="A33" s="630"/>
      <c r="B33" s="6"/>
      <c r="C33" s="626" t="s">
        <v>205</v>
      </c>
      <c r="D33" s="653" t="s">
        <v>40</v>
      </c>
      <c r="E33" s="6"/>
      <c r="F33" s="625" t="s">
        <v>27</v>
      </c>
      <c r="G33" s="625" t="s">
        <v>20</v>
      </c>
      <c r="H33" s="625" t="s">
        <v>20</v>
      </c>
      <c r="I33" s="6"/>
      <c r="J33" s="6" t="s">
        <v>25</v>
      </c>
      <c r="K33" s="6"/>
      <c r="L33" s="6">
        <v>400</v>
      </c>
      <c r="M33" s="6"/>
      <c r="N33" s="6"/>
      <c r="O33" s="55"/>
      <c r="P33" s="6"/>
      <c r="Q33" s="17"/>
      <c r="R33" s="23"/>
      <c r="S33" s="23"/>
      <c r="T33" s="119"/>
      <c r="U33" s="8"/>
      <c r="V33" s="8"/>
      <c r="W33" s="17"/>
      <c r="X33" s="120"/>
      <c r="Y33" s="121"/>
      <c r="Z33" s="8"/>
      <c r="AA33" s="8"/>
      <c r="AB33" s="118"/>
      <c r="AC33" s="111"/>
      <c r="AD33" s="43"/>
      <c r="AE33" s="75"/>
      <c r="AF33" s="88"/>
      <c r="AG33" s="110"/>
      <c r="AH33" s="453"/>
      <c r="AI33" s="76"/>
      <c r="AJ33" s="301"/>
      <c r="AL33" s="345">
        <f t="shared" si="0"/>
        <v>400</v>
      </c>
      <c r="AM33" s="321">
        <f t="shared" ref="AM33:AM124" si="1">IF($L33=400,$Y33,"")</f>
        <v>0</v>
      </c>
      <c r="AN33" s="321" t="str">
        <f t="shared" ref="AN33:AN124" si="2">IF($L33=230,$Y33,"")</f>
        <v/>
      </c>
      <c r="AO33" s="319"/>
      <c r="AP33" s="321">
        <f t="shared" ref="AP33:AP124" si="3">IF($L33=400,$AD33,"")</f>
        <v>0</v>
      </c>
      <c r="AQ33" s="321" t="str">
        <f t="shared" ref="AQ33:AQ124" si="4">IF($L33=230,$AD33,"")</f>
        <v/>
      </c>
      <c r="AR33" s="322" t="e">
        <f>CEILING((N33/AG33),1)</f>
        <v>#DIV/0!</v>
      </c>
      <c r="AS33" s="322" t="e">
        <f>IF($AR33&gt;0,VLOOKUP($AR33,automaatkeuze,1),"")</f>
        <v>#DIV/0!</v>
      </c>
      <c r="AT33" s="322" t="e">
        <f>IF($AR33&gt;0,VLOOKUP($AR33,automaatkeuze,3),"")</f>
        <v>#DIV/0!</v>
      </c>
      <c r="AU33" s="322"/>
      <c r="AV33" s="319" t="e">
        <f>IF(AR33&gt;AS33,AT33,AS33)</f>
        <v>#DIV/0!</v>
      </c>
      <c r="AW33" s="322"/>
      <c r="AX33" s="322"/>
      <c r="AY33" s="322"/>
      <c r="AZ33" s="322"/>
      <c r="BA33" s="322"/>
      <c r="BB33" s="322"/>
    </row>
    <row r="34" spans="1:54" s="7" customFormat="1" ht="12.6" customHeight="1" x14ac:dyDescent="0.25">
      <c r="A34" s="719"/>
      <c r="B34" s="3"/>
      <c r="C34" s="50"/>
      <c r="D34" s="663"/>
      <c r="E34" s="3"/>
      <c r="F34" s="3"/>
      <c r="G34" s="3"/>
      <c r="H34" s="3"/>
      <c r="I34" s="3"/>
      <c r="J34" s="3"/>
      <c r="K34" s="3"/>
      <c r="L34" s="3"/>
      <c r="M34" s="3"/>
      <c r="N34" s="3"/>
      <c r="O34" s="71"/>
      <c r="P34" s="3"/>
      <c r="Q34" s="20"/>
      <c r="R34" s="21"/>
      <c r="S34" s="21"/>
      <c r="T34" s="122"/>
      <c r="U34" s="29"/>
      <c r="V34" s="29"/>
      <c r="W34" s="20"/>
      <c r="X34" s="123"/>
      <c r="Y34" s="124"/>
      <c r="Z34" s="29"/>
      <c r="AA34" s="29"/>
      <c r="AB34" s="62"/>
      <c r="AC34" s="111"/>
      <c r="AD34" s="43"/>
      <c r="AE34" s="75"/>
      <c r="AF34" s="88"/>
      <c r="AG34" s="110"/>
      <c r="AH34" s="77"/>
      <c r="AI34" s="76"/>
      <c r="AJ34" s="302"/>
      <c r="AL34" s="345"/>
      <c r="AM34" s="321"/>
      <c r="AN34" s="321"/>
      <c r="AO34" s="319"/>
      <c r="AP34" s="321"/>
      <c r="AQ34" s="321"/>
      <c r="AS34" s="134"/>
      <c r="AT34" s="134"/>
      <c r="AU34" s="134"/>
      <c r="AW34" s="134"/>
      <c r="AX34" s="134"/>
      <c r="AY34" s="134"/>
      <c r="AZ34" s="134"/>
      <c r="BA34" s="134"/>
      <c r="BB34" s="134"/>
    </row>
    <row r="35" spans="1:54" s="7" customFormat="1" ht="15.6" x14ac:dyDescent="0.3">
      <c r="A35" s="720"/>
      <c r="B35" s="199"/>
      <c r="C35" s="200"/>
      <c r="D35" s="664" t="s">
        <v>231</v>
      </c>
      <c r="E35" s="645"/>
      <c r="F35" s="14"/>
      <c r="G35" s="14"/>
      <c r="H35" s="14"/>
      <c r="I35" s="14"/>
      <c r="J35" s="14"/>
      <c r="K35" s="14"/>
      <c r="L35" s="14"/>
      <c r="M35" s="14"/>
      <c r="N35" s="14"/>
      <c r="O35" s="72"/>
      <c r="P35" s="14"/>
      <c r="Q35" s="15"/>
      <c r="R35" s="16"/>
      <c r="S35" s="16"/>
      <c r="T35" s="125"/>
      <c r="U35" s="13"/>
      <c r="V35" s="13"/>
      <c r="W35" s="15"/>
      <c r="X35" s="38"/>
      <c r="Y35" s="39"/>
      <c r="Z35" s="13"/>
      <c r="AA35" s="13"/>
      <c r="AB35" s="61"/>
      <c r="AC35" s="36"/>
      <c r="AD35" s="37"/>
      <c r="AE35" s="85"/>
      <c r="AF35" s="86"/>
      <c r="AG35" s="87"/>
      <c r="AH35" s="349"/>
      <c r="AI35" s="394"/>
      <c r="AJ35" s="301"/>
      <c r="AL35" s="345" t="str">
        <f t="shared" si="0"/>
        <v/>
      </c>
      <c r="AM35" s="321" t="str">
        <f t="shared" si="1"/>
        <v/>
      </c>
      <c r="AN35" s="321" t="str">
        <f t="shared" si="2"/>
        <v/>
      </c>
      <c r="AO35" s="319"/>
      <c r="AP35" s="321" t="str">
        <f t="shared" si="3"/>
        <v/>
      </c>
      <c r="AQ35" s="321" t="str">
        <f t="shared" si="4"/>
        <v/>
      </c>
      <c r="AS35" s="134"/>
      <c r="AT35" s="134"/>
      <c r="AU35" s="134"/>
      <c r="AW35" s="134"/>
      <c r="AX35" s="134"/>
      <c r="AY35" s="134"/>
      <c r="AZ35" s="134"/>
      <c r="BA35" s="134"/>
      <c r="BB35" s="134"/>
    </row>
    <row r="36" spans="1:54" s="7" customFormat="1" ht="12.6" customHeight="1" x14ac:dyDescent="0.25">
      <c r="A36" s="721"/>
      <c r="B36" s="641"/>
      <c r="C36" s="643" t="s">
        <v>450</v>
      </c>
      <c r="D36" s="665"/>
      <c r="E36" s="627"/>
      <c r="F36" s="625" t="s">
        <v>27</v>
      </c>
      <c r="G36" s="625" t="s">
        <v>20</v>
      </c>
      <c r="H36" s="625" t="s">
        <v>20</v>
      </c>
      <c r="I36" s="625" t="s">
        <v>205</v>
      </c>
      <c r="J36" s="6" t="s">
        <v>9</v>
      </c>
      <c r="K36" s="6"/>
      <c r="L36" s="6">
        <v>400</v>
      </c>
      <c r="M36" s="370"/>
      <c r="N36" s="6">
        <v>630</v>
      </c>
      <c r="O36" s="55"/>
      <c r="P36" s="17"/>
      <c r="Q36" s="17"/>
      <c r="R36" s="23"/>
      <c r="S36" s="23"/>
      <c r="T36" s="113"/>
      <c r="U36" s="8"/>
      <c r="V36" s="8"/>
      <c r="W36" s="111"/>
      <c r="X36" s="111"/>
      <c r="Y36" s="43"/>
      <c r="Z36" s="137"/>
      <c r="AA36" s="137"/>
      <c r="AB36" s="111"/>
      <c r="AC36" s="111"/>
      <c r="AD36" s="43"/>
      <c r="AE36" s="75"/>
      <c r="AF36" s="88"/>
      <c r="AG36" s="110"/>
      <c r="AH36" s="453"/>
      <c r="AI36" s="403"/>
      <c r="AJ36" s="301"/>
      <c r="AL36" s="345">
        <f t="shared" si="0"/>
        <v>400</v>
      </c>
      <c r="AM36" s="321">
        <f t="shared" si="1"/>
        <v>0</v>
      </c>
      <c r="AN36" s="321" t="str">
        <f t="shared" si="2"/>
        <v/>
      </c>
      <c r="AO36" s="319"/>
      <c r="AP36" s="321">
        <f t="shared" si="3"/>
        <v>0</v>
      </c>
      <c r="AQ36" s="321" t="str">
        <f t="shared" si="4"/>
        <v/>
      </c>
      <c r="AR36" s="322" t="e">
        <f>CEILING((N36/AG36),1)</f>
        <v>#DIV/0!</v>
      </c>
      <c r="AS36" s="322" t="e">
        <f>IF($AR36&gt;0,VLOOKUP($AR36,automaatkeuze,1),"")</f>
        <v>#DIV/0!</v>
      </c>
      <c r="AT36" s="322" t="e">
        <f>IF($AR36&gt;0,VLOOKUP($AR36,automaatkeuze,3),"")</f>
        <v>#DIV/0!</v>
      </c>
      <c r="AU36" s="322"/>
      <c r="AV36" s="319" t="e">
        <f>IF(AR36&gt;AS36,AT36,AS36)</f>
        <v>#DIV/0!</v>
      </c>
      <c r="AW36" s="322"/>
      <c r="AX36" s="322"/>
      <c r="AY36" s="322"/>
      <c r="AZ36" s="322"/>
      <c r="BA36" s="322"/>
      <c r="BB36" s="322"/>
    </row>
    <row r="37" spans="1:54" s="7" customFormat="1" ht="12.6" customHeight="1" x14ac:dyDescent="0.25">
      <c r="A37" s="721"/>
      <c r="B37" s="641"/>
      <c r="C37" s="643" t="s">
        <v>332</v>
      </c>
      <c r="D37" s="666"/>
      <c r="E37" s="6"/>
      <c r="F37" s="625" t="s">
        <v>27</v>
      </c>
      <c r="G37" s="625" t="s">
        <v>20</v>
      </c>
      <c r="H37" s="625" t="s">
        <v>20</v>
      </c>
      <c r="I37" s="625" t="s">
        <v>205</v>
      </c>
      <c r="J37" s="6" t="s">
        <v>9</v>
      </c>
      <c r="K37" s="6"/>
      <c r="L37" s="6">
        <v>400</v>
      </c>
      <c r="M37" s="370"/>
      <c r="N37" s="63">
        <v>80</v>
      </c>
      <c r="O37" s="55"/>
      <c r="P37" s="17"/>
      <c r="Q37" s="17"/>
      <c r="R37" s="23"/>
      <c r="S37" s="23"/>
      <c r="T37" s="113"/>
      <c r="U37" s="8"/>
      <c r="V37" s="8"/>
      <c r="W37" s="111"/>
      <c r="X37" s="111"/>
      <c r="Y37" s="43"/>
      <c r="Z37" s="137"/>
      <c r="AA37" s="137"/>
      <c r="AB37" s="111"/>
      <c r="AC37" s="111"/>
      <c r="AD37" s="43"/>
      <c r="AE37" s="126"/>
      <c r="AF37" s="127"/>
      <c r="AG37" s="110"/>
      <c r="AH37" s="453"/>
      <c r="AI37" s="403"/>
      <c r="AJ37" s="301"/>
      <c r="AL37" s="345">
        <f t="shared" si="0"/>
        <v>400</v>
      </c>
      <c r="AM37" s="321">
        <f t="shared" si="1"/>
        <v>0</v>
      </c>
      <c r="AN37" s="321" t="str">
        <f t="shared" si="2"/>
        <v/>
      </c>
      <c r="AO37" s="319"/>
      <c r="AP37" s="321">
        <f t="shared" si="3"/>
        <v>0</v>
      </c>
      <c r="AQ37" s="321" t="str">
        <f t="shared" si="4"/>
        <v/>
      </c>
      <c r="AR37" s="322" t="e">
        <f>CEILING((N37/AG37),1)</f>
        <v>#DIV/0!</v>
      </c>
      <c r="AS37" s="322" t="e">
        <f>IF($AR37&gt;0,VLOOKUP($AR37,automaatkeuze,1),"")</f>
        <v>#DIV/0!</v>
      </c>
      <c r="AT37" s="322" t="e">
        <f>IF($AR37&gt;0,VLOOKUP($AR37,automaatkeuze,3),"")</f>
        <v>#DIV/0!</v>
      </c>
      <c r="AU37" s="322"/>
      <c r="AV37" s="319" t="e">
        <f>IF(AR37&gt;AS37,AT37,AS37)</f>
        <v>#DIV/0!</v>
      </c>
      <c r="AW37" s="322"/>
      <c r="AX37" s="322"/>
      <c r="AY37" s="322"/>
      <c r="AZ37" s="322"/>
      <c r="BA37" s="322"/>
      <c r="BB37" s="322"/>
    </row>
    <row r="38" spans="1:54" s="7" customFormat="1" ht="12.6" customHeight="1" x14ac:dyDescent="0.25">
      <c r="A38" s="721"/>
      <c r="B38" s="641"/>
      <c r="C38" s="643" t="s">
        <v>333</v>
      </c>
      <c r="D38" s="666"/>
      <c r="E38" s="6"/>
      <c r="F38" s="625" t="s">
        <v>27</v>
      </c>
      <c r="G38" s="625" t="s">
        <v>20</v>
      </c>
      <c r="H38" s="625" t="s">
        <v>20</v>
      </c>
      <c r="I38" s="625" t="s">
        <v>205</v>
      </c>
      <c r="J38" s="6" t="s">
        <v>9</v>
      </c>
      <c r="K38" s="6"/>
      <c r="L38" s="6">
        <v>400</v>
      </c>
      <c r="M38" s="370"/>
      <c r="N38" s="63">
        <v>40</v>
      </c>
      <c r="O38" s="55"/>
      <c r="P38" s="17"/>
      <c r="Q38" s="17"/>
      <c r="R38" s="23"/>
      <c r="S38" s="23"/>
      <c r="T38" s="113"/>
      <c r="U38" s="8"/>
      <c r="V38" s="8"/>
      <c r="W38" s="111"/>
      <c r="X38" s="111"/>
      <c r="Y38" s="43"/>
      <c r="Z38" s="137"/>
      <c r="AA38" s="137"/>
      <c r="AB38" s="111"/>
      <c r="AC38" s="111"/>
      <c r="AD38" s="43"/>
      <c r="AE38" s="75"/>
      <c r="AF38" s="88"/>
      <c r="AG38" s="110"/>
      <c r="AH38" s="453"/>
      <c r="AI38" s="403"/>
      <c r="AJ38" s="301"/>
      <c r="AL38" s="345">
        <f t="shared" si="0"/>
        <v>400</v>
      </c>
      <c r="AM38" s="321">
        <f t="shared" si="1"/>
        <v>0</v>
      </c>
      <c r="AN38" s="321" t="str">
        <f t="shared" si="2"/>
        <v/>
      </c>
      <c r="AO38" s="319"/>
      <c r="AP38" s="321">
        <f t="shared" si="3"/>
        <v>0</v>
      </c>
      <c r="AQ38" s="321" t="str">
        <f t="shared" si="4"/>
        <v/>
      </c>
      <c r="AR38" s="322" t="e">
        <f>CEILING((N38/AG38),1)</f>
        <v>#DIV/0!</v>
      </c>
      <c r="AS38" s="322" t="e">
        <f>IF($AR38&gt;0,VLOOKUP($AR38,automaatkeuze,1),"")</f>
        <v>#DIV/0!</v>
      </c>
      <c r="AT38" s="322" t="e">
        <f>IF($AR38&gt;0,VLOOKUP($AR38,automaatkeuze,3),"")</f>
        <v>#DIV/0!</v>
      </c>
      <c r="AU38" s="322"/>
      <c r="AV38" s="319" t="e">
        <f>IF(AR38&gt;AS38,AT38,AS38)</f>
        <v>#DIV/0!</v>
      </c>
      <c r="AW38" s="322"/>
      <c r="AX38" s="322"/>
      <c r="AY38" s="322"/>
      <c r="AZ38" s="322"/>
      <c r="BA38" s="322"/>
      <c r="BB38" s="322"/>
    </row>
    <row r="39" spans="1:54" s="7" customFormat="1" ht="12.6" customHeight="1" x14ac:dyDescent="0.25">
      <c r="A39" s="721"/>
      <c r="B39" s="641"/>
      <c r="C39" s="643" t="s">
        <v>334</v>
      </c>
      <c r="D39" s="666"/>
      <c r="E39" s="6"/>
      <c r="F39" s="625" t="s">
        <v>27</v>
      </c>
      <c r="G39" s="625" t="s">
        <v>20</v>
      </c>
      <c r="H39" s="625" t="s">
        <v>20</v>
      </c>
      <c r="I39" s="625" t="s">
        <v>205</v>
      </c>
      <c r="J39" s="6" t="s">
        <v>9</v>
      </c>
      <c r="K39" s="6"/>
      <c r="L39" s="6">
        <v>400</v>
      </c>
      <c r="M39" s="370"/>
      <c r="N39" s="6">
        <v>160</v>
      </c>
      <c r="O39" s="55"/>
      <c r="P39" s="17"/>
      <c r="Q39" s="17"/>
      <c r="R39" s="23"/>
      <c r="S39" s="23"/>
      <c r="T39" s="113"/>
      <c r="U39" s="8"/>
      <c r="V39" s="8"/>
      <c r="W39" s="111"/>
      <c r="X39" s="111"/>
      <c r="Y39" s="43"/>
      <c r="Z39" s="137"/>
      <c r="AA39" s="137"/>
      <c r="AB39" s="111"/>
      <c r="AC39" s="111"/>
      <c r="AD39" s="43"/>
      <c r="AE39" s="126"/>
      <c r="AF39" s="127"/>
      <c r="AG39" s="110"/>
      <c r="AH39" s="453"/>
      <c r="AI39" s="403"/>
      <c r="AJ39" s="301"/>
      <c r="AL39" s="345">
        <f t="shared" si="0"/>
        <v>400</v>
      </c>
      <c r="AM39" s="321">
        <f t="shared" si="1"/>
        <v>0</v>
      </c>
      <c r="AN39" s="321" t="str">
        <f t="shared" si="2"/>
        <v/>
      </c>
      <c r="AO39" s="319"/>
      <c r="AP39" s="321">
        <f t="shared" si="3"/>
        <v>0</v>
      </c>
      <c r="AQ39" s="321" t="str">
        <f t="shared" si="4"/>
        <v/>
      </c>
      <c r="AR39" s="322" t="e">
        <f>CEILING((N39/AG39),1)</f>
        <v>#DIV/0!</v>
      </c>
      <c r="AS39" s="322" t="e">
        <f>IF($AR39&gt;0,VLOOKUP($AR39,automaatkeuze,1),"")</f>
        <v>#DIV/0!</v>
      </c>
      <c r="AT39" s="322" t="e">
        <f>IF($AR39&gt;0,VLOOKUP($AR39,automaatkeuze,3),"")</f>
        <v>#DIV/0!</v>
      </c>
      <c r="AU39" s="322"/>
      <c r="AV39" s="319" t="e">
        <f>IF(AR39&gt;AS39,AT39,AS39)</f>
        <v>#DIV/0!</v>
      </c>
      <c r="AW39" s="322"/>
      <c r="AX39" s="322"/>
      <c r="AY39" s="322"/>
      <c r="AZ39" s="322"/>
      <c r="BA39" s="322"/>
      <c r="BB39" s="322"/>
    </row>
    <row r="40" spans="1:54" s="7" customFormat="1" ht="12.6" customHeight="1" x14ac:dyDescent="0.25">
      <c r="A40" s="721"/>
      <c r="B40" s="641"/>
      <c r="C40" s="643"/>
      <c r="D40" s="666"/>
      <c r="E40" s="6"/>
      <c r="F40" s="625"/>
      <c r="G40" s="625"/>
      <c r="H40" s="625"/>
      <c r="I40" s="625"/>
      <c r="J40" s="6"/>
      <c r="K40" s="6"/>
      <c r="L40" s="6"/>
      <c r="M40" s="370"/>
      <c r="N40" s="6"/>
      <c r="O40" s="55"/>
      <c r="P40" s="6"/>
      <c r="Q40" s="17"/>
      <c r="R40" s="23"/>
      <c r="S40" s="23"/>
      <c r="T40" s="113"/>
      <c r="U40" s="8"/>
      <c r="V40" s="8"/>
      <c r="W40" s="111"/>
      <c r="X40" s="111"/>
      <c r="Y40" s="43"/>
      <c r="Z40" s="137"/>
      <c r="AA40" s="137"/>
      <c r="AB40" s="111"/>
      <c r="AC40" s="111"/>
      <c r="AD40" s="43"/>
      <c r="AE40" s="75"/>
      <c r="AF40" s="88"/>
      <c r="AG40" s="110"/>
      <c r="AH40" s="453"/>
      <c r="AI40" s="403"/>
      <c r="AJ40" s="301"/>
      <c r="AL40" s="345" t="str">
        <f t="shared" si="0"/>
        <v/>
      </c>
      <c r="AM40" s="321" t="str">
        <f t="shared" si="1"/>
        <v/>
      </c>
      <c r="AN40" s="321" t="str">
        <f t="shared" si="2"/>
        <v/>
      </c>
      <c r="AO40" s="319"/>
      <c r="AP40" s="321" t="str">
        <f t="shared" si="3"/>
        <v/>
      </c>
      <c r="AQ40" s="321" t="str">
        <f t="shared" si="4"/>
        <v/>
      </c>
      <c r="AR40" s="322" t="e">
        <f>CEILING((N40/AG40),1)</f>
        <v>#DIV/0!</v>
      </c>
      <c r="AS40" s="322" t="e">
        <f>IF($AR40&gt;0,VLOOKUP($AR40,automaatkeuze,1),"")</f>
        <v>#DIV/0!</v>
      </c>
      <c r="AT40" s="322" t="e">
        <f>IF($AR40&gt;0,VLOOKUP($AR40,automaatkeuze,3),"")</f>
        <v>#DIV/0!</v>
      </c>
      <c r="AU40" s="322"/>
      <c r="AV40" s="319" t="e">
        <f>IF(AR40&gt;AS40,AT40,AS40)</f>
        <v>#DIV/0!</v>
      </c>
      <c r="AW40" s="322"/>
      <c r="AX40" s="322"/>
      <c r="AY40" s="322"/>
      <c r="AZ40" s="322"/>
      <c r="BA40" s="322"/>
      <c r="BB40" s="322"/>
    </row>
    <row r="41" spans="1:54" s="7" customFormat="1" ht="12.6" customHeight="1" x14ac:dyDescent="0.25">
      <c r="A41" s="716"/>
      <c r="B41" s="63"/>
      <c r="C41" s="129"/>
      <c r="D41" s="667"/>
      <c r="E41" s="63"/>
      <c r="F41" s="63"/>
      <c r="G41" s="6"/>
      <c r="H41" s="6"/>
      <c r="I41" s="6"/>
      <c r="J41" s="6"/>
      <c r="K41" s="6"/>
      <c r="L41" s="6"/>
      <c r="M41" s="370"/>
      <c r="N41" s="6"/>
      <c r="O41" s="55"/>
      <c r="P41" s="17"/>
      <c r="Q41" s="17"/>
      <c r="R41" s="23"/>
      <c r="S41" s="23"/>
      <c r="T41" s="113"/>
      <c r="U41" s="8"/>
      <c r="V41" s="8"/>
      <c r="W41" s="111"/>
      <c r="X41" s="111"/>
      <c r="Y41" s="43"/>
      <c r="Z41" s="137"/>
      <c r="AA41" s="137"/>
      <c r="AB41" s="111"/>
      <c r="AC41" s="111"/>
      <c r="AD41" s="43"/>
      <c r="AE41" s="75"/>
      <c r="AF41" s="88"/>
      <c r="AG41" s="110"/>
      <c r="AH41" s="453"/>
      <c r="AI41" s="403" t="str">
        <f t="shared" ref="AI41:AI65" si="5">IF(N41&gt;0,N41,"")</f>
        <v/>
      </c>
      <c r="AJ41" s="301"/>
      <c r="AL41" s="345" t="str">
        <f t="shared" ref="AL41:AL44" si="6">IF($L41&gt;0,$L41,"")</f>
        <v/>
      </c>
      <c r="AM41" s="321" t="str">
        <f t="shared" si="1"/>
        <v/>
      </c>
      <c r="AN41" s="321" t="str">
        <f t="shared" si="2"/>
        <v/>
      </c>
      <c r="AO41" s="319"/>
      <c r="AP41" s="321" t="str">
        <f t="shared" si="3"/>
        <v/>
      </c>
      <c r="AQ41" s="321"/>
      <c r="AR41" s="322"/>
      <c r="AS41" s="322"/>
      <c r="AT41" s="322"/>
      <c r="AU41" s="322"/>
      <c r="AV41" s="319"/>
      <c r="AW41" s="322"/>
      <c r="AX41" s="322"/>
      <c r="AY41" s="322"/>
      <c r="AZ41" s="322"/>
      <c r="BA41" s="322"/>
      <c r="BB41" s="322"/>
    </row>
    <row r="42" spans="1:54" s="7" customFormat="1" ht="12.6" customHeight="1" x14ac:dyDescent="0.25">
      <c r="A42" s="722"/>
      <c r="B42" s="48"/>
      <c r="C42" s="130"/>
      <c r="D42" s="668"/>
      <c r="E42" s="48"/>
      <c r="F42" s="48"/>
      <c r="G42" s="48"/>
      <c r="H42" s="48"/>
      <c r="I42" s="3"/>
      <c r="J42" s="3"/>
      <c r="K42" s="3"/>
      <c r="L42" s="3"/>
      <c r="M42" s="48"/>
      <c r="N42" s="3"/>
      <c r="O42" s="71"/>
      <c r="P42" s="20"/>
      <c r="Q42" s="20"/>
      <c r="R42" s="21"/>
      <c r="S42" s="21"/>
      <c r="T42" s="51"/>
      <c r="U42" s="29"/>
      <c r="V42" s="29"/>
      <c r="W42" s="52"/>
      <c r="X42" s="52"/>
      <c r="Y42" s="53"/>
      <c r="Z42" s="405"/>
      <c r="AA42" s="405"/>
      <c r="AB42" s="52"/>
      <c r="AC42" s="111"/>
      <c r="AD42" s="43"/>
      <c r="AE42" s="82"/>
      <c r="AF42" s="83"/>
      <c r="AG42" s="84"/>
      <c r="AH42" s="453"/>
      <c r="AI42" s="404"/>
      <c r="AJ42" s="302"/>
      <c r="AL42" s="345"/>
      <c r="AM42" s="321"/>
      <c r="AN42" s="321"/>
      <c r="AO42" s="319"/>
      <c r="AP42" s="321"/>
      <c r="AQ42" s="321"/>
      <c r="AR42" s="322"/>
      <c r="AS42" s="322"/>
      <c r="AT42" s="322"/>
      <c r="AU42" s="322"/>
      <c r="AW42" s="322"/>
      <c r="AX42" s="322"/>
      <c r="AY42" s="322"/>
      <c r="AZ42" s="322"/>
      <c r="BA42" s="322"/>
      <c r="BB42" s="322"/>
    </row>
    <row r="43" spans="1:54" s="7" customFormat="1" ht="12.6" hidden="1" customHeight="1" x14ac:dyDescent="0.25">
      <c r="A43" s="716"/>
      <c r="B43" s="63"/>
      <c r="C43" s="129"/>
      <c r="D43" s="667"/>
      <c r="E43" s="63"/>
      <c r="F43" s="63"/>
      <c r="G43" s="6"/>
      <c r="H43" s="6"/>
      <c r="I43" s="6"/>
      <c r="J43" s="6"/>
      <c r="K43" s="6"/>
      <c r="L43" s="6"/>
      <c r="M43" s="370"/>
      <c r="N43" s="6"/>
      <c r="O43" s="55"/>
      <c r="P43" s="17">
        <v>0.85</v>
      </c>
      <c r="Q43" s="17">
        <v>0.85</v>
      </c>
      <c r="R43" s="23">
        <v>1</v>
      </c>
      <c r="S43" s="23">
        <v>1</v>
      </c>
      <c r="T43" s="113">
        <f t="shared" ref="T43:T44" si="7">IF($M43&gt;0,$M43/($Q43*$R43*$S43),0)</f>
        <v>0</v>
      </c>
      <c r="U43" s="8">
        <v>1</v>
      </c>
      <c r="V43" s="8">
        <v>0</v>
      </c>
      <c r="W43" s="111">
        <f t="shared" ref="W43:W44" si="8">IF(($M43&gt;0)*(V43&gt;0),$M43*V43,0)</f>
        <v>0</v>
      </c>
      <c r="X43" s="111">
        <f t="shared" ref="X43:X44" si="9">IF(($M43&gt;0),($M43*V43*U43)/($R43*$S43),0)</f>
        <v>0</v>
      </c>
      <c r="Y43" s="43">
        <f t="shared" ref="Y43:Y44" si="10">IF((X43&gt;0),X43/$Q43,0)</f>
        <v>0</v>
      </c>
      <c r="Z43" s="137">
        <v>1</v>
      </c>
      <c r="AA43" s="137">
        <v>0</v>
      </c>
      <c r="AB43" s="111">
        <f t="shared" ref="AB43:AB58" si="11">IF(($M43&gt;0)*(AA43&gt;0),$M43*AA43,0)</f>
        <v>0</v>
      </c>
      <c r="AC43" s="111">
        <f t="shared" ref="AC43:AC58" si="12">IF(($M43&gt;0),($M43*AA43*Z43)/($R43*$S43),0)</f>
        <v>0</v>
      </c>
      <c r="AD43" s="43">
        <f t="shared" ref="AD43:AD58" si="13">IF((AC43&gt;0),AC43/$Q43,0)</f>
        <v>0</v>
      </c>
      <c r="AE43" s="75"/>
      <c r="AF43" s="88"/>
      <c r="AG43" s="110">
        <v>0.8</v>
      </c>
      <c r="AH43" s="453" t="str">
        <f t="shared" ref="AH43:AH44" si="14">AV43</f>
        <v/>
      </c>
      <c r="AI43" s="403" t="str">
        <f t="shared" si="5"/>
        <v/>
      </c>
      <c r="AJ43" s="301"/>
      <c r="AL43" s="345" t="str">
        <f t="shared" si="6"/>
        <v/>
      </c>
      <c r="AM43" s="321" t="str">
        <f t="shared" si="1"/>
        <v/>
      </c>
      <c r="AN43" s="321" t="str">
        <f t="shared" si="2"/>
        <v/>
      </c>
      <c r="AO43" s="319"/>
      <c r="AP43" s="321" t="str">
        <f t="shared" si="3"/>
        <v/>
      </c>
      <c r="AQ43" s="321" t="str">
        <f t="shared" si="4"/>
        <v/>
      </c>
      <c r="AR43" s="322">
        <f t="shared" ref="AR43:AR44" si="15">CEILING((N43/AG43),1)</f>
        <v>0</v>
      </c>
      <c r="AS43" s="322" t="str">
        <f t="shared" ref="AS43:AS44" si="16">IF($AR43&gt;0,VLOOKUP($AR43,automaatkeuze,1),"")</f>
        <v/>
      </c>
      <c r="AT43" s="322" t="str">
        <f t="shared" ref="AT43:AT44" si="17">IF($AR43&gt;0,VLOOKUP($AR43,automaatkeuze,3),"")</f>
        <v/>
      </c>
      <c r="AU43" s="322"/>
      <c r="AV43" s="319" t="str">
        <f t="shared" ref="AV43:AV44" si="18">IF(AR43&gt;AS43,AT43,AS43)</f>
        <v/>
      </c>
      <c r="AW43" s="322"/>
      <c r="AX43" s="322"/>
      <c r="AY43" s="322"/>
      <c r="AZ43" s="322"/>
      <c r="BA43" s="322"/>
      <c r="BB43" s="322"/>
    </row>
    <row r="44" spans="1:54" s="7" customFormat="1" ht="12.6" hidden="1" customHeight="1" x14ac:dyDescent="0.25">
      <c r="A44" s="716"/>
      <c r="B44" s="63"/>
      <c r="C44" s="129"/>
      <c r="D44" s="653"/>
      <c r="E44" s="6"/>
      <c r="F44" s="6"/>
      <c r="G44" s="6"/>
      <c r="H44" s="6"/>
      <c r="I44" s="6"/>
      <c r="J44" s="6"/>
      <c r="K44" s="6"/>
      <c r="L44" s="6"/>
      <c r="M44" s="370"/>
      <c r="N44" s="6"/>
      <c r="O44" s="55"/>
      <c r="P44" s="17">
        <v>0.85</v>
      </c>
      <c r="Q44" s="17">
        <v>0.85</v>
      </c>
      <c r="R44" s="23">
        <v>1</v>
      </c>
      <c r="S44" s="23">
        <v>1</v>
      </c>
      <c r="T44" s="113">
        <f t="shared" si="7"/>
        <v>0</v>
      </c>
      <c r="U44" s="8">
        <v>1</v>
      </c>
      <c r="V44" s="8">
        <v>0</v>
      </c>
      <c r="W44" s="111">
        <f t="shared" si="8"/>
        <v>0</v>
      </c>
      <c r="X44" s="111">
        <f t="shared" si="9"/>
        <v>0</v>
      </c>
      <c r="Y44" s="43">
        <f t="shared" si="10"/>
        <v>0</v>
      </c>
      <c r="Z44" s="137">
        <v>1</v>
      </c>
      <c r="AA44" s="137">
        <v>0</v>
      </c>
      <c r="AB44" s="111">
        <f t="shared" si="11"/>
        <v>0</v>
      </c>
      <c r="AC44" s="111">
        <f t="shared" si="12"/>
        <v>0</v>
      </c>
      <c r="AD44" s="43">
        <f t="shared" si="13"/>
        <v>0</v>
      </c>
      <c r="AE44" s="75"/>
      <c r="AF44" s="88"/>
      <c r="AG44" s="110">
        <v>0.8</v>
      </c>
      <c r="AH44" s="453" t="str">
        <f t="shared" si="14"/>
        <v/>
      </c>
      <c r="AI44" s="403" t="str">
        <f t="shared" si="5"/>
        <v/>
      </c>
      <c r="AJ44" s="301"/>
      <c r="AL44" s="345" t="str">
        <f t="shared" si="6"/>
        <v/>
      </c>
      <c r="AM44" s="321" t="str">
        <f t="shared" si="1"/>
        <v/>
      </c>
      <c r="AN44" s="321" t="str">
        <f t="shared" si="2"/>
        <v/>
      </c>
      <c r="AO44" s="319"/>
      <c r="AP44" s="321" t="str">
        <f t="shared" si="3"/>
        <v/>
      </c>
      <c r="AQ44" s="321" t="str">
        <f t="shared" si="4"/>
        <v/>
      </c>
      <c r="AR44" s="322">
        <f t="shared" si="15"/>
        <v>0</v>
      </c>
      <c r="AS44" s="322" t="str">
        <f t="shared" si="16"/>
        <v/>
      </c>
      <c r="AT44" s="322" t="str">
        <f t="shared" si="17"/>
        <v/>
      </c>
      <c r="AU44" s="322"/>
      <c r="AV44" s="319" t="str">
        <f t="shared" si="18"/>
        <v/>
      </c>
      <c r="AW44" s="322"/>
      <c r="AX44" s="322"/>
      <c r="AY44" s="322"/>
      <c r="AZ44" s="322"/>
      <c r="BA44" s="322"/>
      <c r="BB44" s="322"/>
    </row>
    <row r="45" spans="1:54" s="7" customFormat="1" ht="12.6" hidden="1" customHeight="1" x14ac:dyDescent="0.25">
      <c r="A45" s="716"/>
      <c r="B45" s="63"/>
      <c r="C45" s="129"/>
      <c r="D45" s="653"/>
      <c r="E45" s="6"/>
      <c r="F45" s="6"/>
      <c r="G45" s="6"/>
      <c r="H45" s="6"/>
      <c r="I45" s="6"/>
      <c r="J45" s="6"/>
      <c r="K45" s="6"/>
      <c r="L45" s="6"/>
      <c r="M45" s="370"/>
      <c r="N45" s="6"/>
      <c r="O45" s="55"/>
      <c r="P45" s="17"/>
      <c r="Q45" s="17"/>
      <c r="R45" s="23"/>
      <c r="S45" s="23"/>
      <c r="T45" s="113"/>
      <c r="U45" s="8"/>
      <c r="V45" s="8"/>
      <c r="W45" s="111"/>
      <c r="X45" s="111"/>
      <c r="Y45" s="43"/>
      <c r="Z45" s="137"/>
      <c r="AA45" s="137"/>
      <c r="AB45" s="111"/>
      <c r="AC45" s="111"/>
      <c r="AD45" s="43"/>
      <c r="AE45" s="75"/>
      <c r="AF45" s="88"/>
      <c r="AG45" s="110"/>
      <c r="AH45" s="77"/>
      <c r="AI45" s="403" t="str">
        <f t="shared" si="5"/>
        <v/>
      </c>
      <c r="AJ45" s="301"/>
      <c r="AL45" s="345"/>
      <c r="AM45" s="321"/>
      <c r="AN45" s="321"/>
      <c r="AO45" s="319"/>
      <c r="AP45" s="321"/>
      <c r="AQ45" s="321"/>
      <c r="AR45" s="322"/>
      <c r="AS45" s="322"/>
      <c r="AT45" s="322"/>
      <c r="AU45" s="322"/>
      <c r="AW45" s="322"/>
      <c r="AX45" s="322"/>
      <c r="AY45" s="322"/>
      <c r="AZ45" s="322"/>
      <c r="BA45" s="322"/>
      <c r="BB45" s="322"/>
    </row>
    <row r="46" spans="1:54" s="7" customFormat="1" ht="12.6" hidden="1" customHeight="1" x14ac:dyDescent="0.25">
      <c r="A46" s="630"/>
      <c r="B46" s="6"/>
      <c r="C46" s="49"/>
      <c r="D46" s="653"/>
      <c r="E46" s="6"/>
      <c r="F46" s="6"/>
      <c r="G46" s="6"/>
      <c r="H46" s="6"/>
      <c r="I46" s="6"/>
      <c r="J46" s="6"/>
      <c r="K46" s="6"/>
      <c r="L46" s="6"/>
      <c r="M46" s="370"/>
      <c r="N46" s="6"/>
      <c r="O46" s="55"/>
      <c r="P46" s="17">
        <v>0.85</v>
      </c>
      <c r="Q46" s="17">
        <v>0.85</v>
      </c>
      <c r="R46" s="23">
        <v>1</v>
      </c>
      <c r="S46" s="23">
        <v>1</v>
      </c>
      <c r="T46" s="113">
        <f>IF($M46&gt;0,$M46/($Q46*$R46*$S46),0)</f>
        <v>0</v>
      </c>
      <c r="U46" s="8">
        <v>1</v>
      </c>
      <c r="V46" s="8">
        <v>0.5</v>
      </c>
      <c r="W46" s="111">
        <f>IF(($M46&gt;0)*(V46&gt;0),$M46*V46,0)</f>
        <v>0</v>
      </c>
      <c r="X46" s="111">
        <f>IF(($M46&gt;0),($M46*V46*U46)/($R46*$S46),0)</f>
        <v>0</v>
      </c>
      <c r="Y46" s="43">
        <f>IF((X46&gt;0),X46/$Q46,0)</f>
        <v>0</v>
      </c>
      <c r="Z46" s="137">
        <v>1</v>
      </c>
      <c r="AA46" s="137">
        <v>1</v>
      </c>
      <c r="AB46" s="111">
        <f t="shared" si="11"/>
        <v>0</v>
      </c>
      <c r="AC46" s="111">
        <f t="shared" si="12"/>
        <v>0</v>
      </c>
      <c r="AD46" s="43">
        <f t="shared" si="13"/>
        <v>0</v>
      </c>
      <c r="AE46" s="75"/>
      <c r="AF46" s="88"/>
      <c r="AG46" s="110">
        <v>0.8</v>
      </c>
      <c r="AH46" s="453" t="str">
        <f>AV46</f>
        <v/>
      </c>
      <c r="AI46" s="403" t="str">
        <f t="shared" si="5"/>
        <v/>
      </c>
      <c r="AJ46" s="301"/>
      <c r="AL46" s="345" t="str">
        <f>IF($L46&gt;0,$L46,"")</f>
        <v/>
      </c>
      <c r="AM46" s="321" t="str">
        <f t="shared" si="1"/>
        <v/>
      </c>
      <c r="AN46" s="321" t="str">
        <f t="shared" si="2"/>
        <v/>
      </c>
      <c r="AO46" s="319"/>
      <c r="AP46" s="321" t="str">
        <f t="shared" si="3"/>
        <v/>
      </c>
      <c r="AQ46" s="321" t="str">
        <f t="shared" si="4"/>
        <v/>
      </c>
      <c r="AR46" s="322">
        <f>CEILING((N46/AG46),1)</f>
        <v>0</v>
      </c>
      <c r="AS46" s="322" t="str">
        <f>IF($AR46&gt;0,VLOOKUP($AR46,automaatkeuze,1),"")</f>
        <v/>
      </c>
      <c r="AT46" s="322" t="str">
        <f>IF($AR46&gt;0,VLOOKUP($AR46,automaatkeuze,3),"")</f>
        <v/>
      </c>
      <c r="AU46" s="322"/>
      <c r="AV46" s="319" t="str">
        <f>IF(AR46&gt;AS46,AT46,AS46)</f>
        <v/>
      </c>
      <c r="AW46" s="322"/>
      <c r="AX46" s="322"/>
      <c r="AY46" s="322"/>
      <c r="AZ46" s="322"/>
      <c r="BA46" s="322"/>
      <c r="BB46" s="322"/>
    </row>
    <row r="47" spans="1:54" s="7" customFormat="1" ht="12.6" hidden="1" customHeight="1" x14ac:dyDescent="0.25">
      <c r="A47" s="630"/>
      <c r="B47" s="6"/>
      <c r="C47" s="49"/>
      <c r="D47" s="653"/>
      <c r="E47" s="6"/>
      <c r="F47" s="6"/>
      <c r="G47" s="6"/>
      <c r="H47" s="6"/>
      <c r="I47" s="6"/>
      <c r="J47" s="6"/>
      <c r="K47" s="6"/>
      <c r="L47" s="6"/>
      <c r="M47" s="370"/>
      <c r="N47" s="6"/>
      <c r="O47" s="55"/>
      <c r="P47" s="17">
        <v>0.85</v>
      </c>
      <c r="Q47" s="17">
        <v>0.85</v>
      </c>
      <c r="R47" s="23">
        <v>1</v>
      </c>
      <c r="S47" s="23">
        <v>1</v>
      </c>
      <c r="T47" s="113">
        <f>IF($M47&gt;0,$M47/($Q47*$R47*$S47),0)</f>
        <v>0</v>
      </c>
      <c r="U47" s="8">
        <v>1</v>
      </c>
      <c r="V47" s="8">
        <v>0.5</v>
      </c>
      <c r="W47" s="111">
        <f>IF(($M47&gt;0)*(V47&gt;0),$M47*V47,0)</f>
        <v>0</v>
      </c>
      <c r="X47" s="111">
        <f>IF(($M47&gt;0),($M47*V47*U47)/($R47*$S47),0)</f>
        <v>0</v>
      </c>
      <c r="Y47" s="43">
        <f>IF((X47&gt;0),X47/$Q47,0)</f>
        <v>0</v>
      </c>
      <c r="Z47" s="137">
        <v>1</v>
      </c>
      <c r="AA47" s="137">
        <v>1</v>
      </c>
      <c r="AB47" s="111">
        <f t="shared" si="11"/>
        <v>0</v>
      </c>
      <c r="AC47" s="111">
        <f t="shared" si="12"/>
        <v>0</v>
      </c>
      <c r="AD47" s="43">
        <f t="shared" si="13"/>
        <v>0</v>
      </c>
      <c r="AE47" s="75"/>
      <c r="AF47" s="88"/>
      <c r="AG47" s="110">
        <v>0.8</v>
      </c>
      <c r="AH47" s="453" t="str">
        <f>AV47</f>
        <v/>
      </c>
      <c r="AI47" s="403" t="str">
        <f t="shared" si="5"/>
        <v/>
      </c>
      <c r="AJ47" s="301"/>
      <c r="AL47" s="345" t="str">
        <f>IF($L47&gt;0,$L47,"")</f>
        <v/>
      </c>
      <c r="AM47" s="321" t="str">
        <f t="shared" si="1"/>
        <v/>
      </c>
      <c r="AN47" s="321" t="str">
        <f t="shared" si="2"/>
        <v/>
      </c>
      <c r="AO47" s="319"/>
      <c r="AP47" s="321" t="str">
        <f t="shared" si="3"/>
        <v/>
      </c>
      <c r="AQ47" s="321" t="str">
        <f t="shared" si="4"/>
        <v/>
      </c>
      <c r="AR47" s="322">
        <f>CEILING((N47/AG47),1)</f>
        <v>0</v>
      </c>
      <c r="AS47" s="322" t="str">
        <f>IF($AR47&gt;0,VLOOKUP($AR47,automaatkeuze,1),"")</f>
        <v/>
      </c>
      <c r="AT47" s="322" t="str">
        <f>IF($AR47&gt;0,VLOOKUP($AR47,automaatkeuze,3),"")</f>
        <v/>
      </c>
      <c r="AU47" s="322"/>
      <c r="AV47" s="319" t="str">
        <f>IF(AR47&gt;AS47,AT47,AS47)</f>
        <v/>
      </c>
      <c r="AW47" s="322"/>
      <c r="AX47" s="322"/>
      <c r="AY47" s="322"/>
      <c r="AZ47" s="322"/>
      <c r="BA47" s="322"/>
      <c r="BB47" s="322"/>
    </row>
    <row r="48" spans="1:54" s="7" customFormat="1" ht="12.6" hidden="1" customHeight="1" x14ac:dyDescent="0.25">
      <c r="A48" s="630"/>
      <c r="B48" s="6"/>
      <c r="C48" s="49"/>
      <c r="D48" s="653"/>
      <c r="E48" s="6"/>
      <c r="F48" s="6"/>
      <c r="G48" s="6"/>
      <c r="H48" s="6"/>
      <c r="I48" s="6"/>
      <c r="J48" s="6"/>
      <c r="K48" s="6"/>
      <c r="L48" s="6"/>
      <c r="M48" s="370"/>
      <c r="N48" s="6"/>
      <c r="O48" s="55"/>
      <c r="P48" s="17">
        <v>0.85</v>
      </c>
      <c r="Q48" s="17">
        <v>0.85</v>
      </c>
      <c r="R48" s="23">
        <v>1</v>
      </c>
      <c r="S48" s="23">
        <v>1</v>
      </c>
      <c r="T48" s="113">
        <f>IF($M48&gt;0,$M48/($Q48*$R48*$S48),0)</f>
        <v>0</v>
      </c>
      <c r="U48" s="8">
        <v>1</v>
      </c>
      <c r="V48" s="8">
        <v>0.5</v>
      </c>
      <c r="W48" s="111">
        <f>IF(($M48&gt;0)*(V48&gt;0),$M48*V48,0)</f>
        <v>0</v>
      </c>
      <c r="X48" s="111">
        <f>IF(($M48&gt;0),($M48*V48*U48)/($R48*$S48),0)</f>
        <v>0</v>
      </c>
      <c r="Y48" s="43">
        <f>IF((X48&gt;0),X48/$Q48,0)</f>
        <v>0</v>
      </c>
      <c r="Z48" s="137">
        <v>1</v>
      </c>
      <c r="AA48" s="137">
        <v>1</v>
      </c>
      <c r="AB48" s="111">
        <f t="shared" si="11"/>
        <v>0</v>
      </c>
      <c r="AC48" s="111">
        <f t="shared" si="12"/>
        <v>0</v>
      </c>
      <c r="AD48" s="43">
        <f t="shared" si="13"/>
        <v>0</v>
      </c>
      <c r="AE48" s="75"/>
      <c r="AF48" s="88"/>
      <c r="AG48" s="110">
        <v>0.8</v>
      </c>
      <c r="AH48" s="453" t="str">
        <f>AV48</f>
        <v/>
      </c>
      <c r="AI48" s="403" t="str">
        <f t="shared" si="5"/>
        <v/>
      </c>
      <c r="AJ48" s="301"/>
      <c r="AL48" s="345" t="str">
        <f>IF($L48&gt;0,$L48,"")</f>
        <v/>
      </c>
      <c r="AM48" s="321" t="str">
        <f t="shared" si="1"/>
        <v/>
      </c>
      <c r="AN48" s="321" t="str">
        <f t="shared" si="2"/>
        <v/>
      </c>
      <c r="AO48" s="319"/>
      <c r="AP48" s="321" t="str">
        <f t="shared" si="3"/>
        <v/>
      </c>
      <c r="AQ48" s="321" t="str">
        <f t="shared" si="4"/>
        <v/>
      </c>
      <c r="AR48" s="322">
        <f>CEILING((N48/AG48),1)</f>
        <v>0</v>
      </c>
      <c r="AS48" s="322" t="str">
        <f>IF($AR48&gt;0,VLOOKUP($AR48,automaatkeuze,1),"")</f>
        <v/>
      </c>
      <c r="AT48" s="322" t="str">
        <f>IF($AR48&gt;0,VLOOKUP($AR48,automaatkeuze,3),"")</f>
        <v/>
      </c>
      <c r="AU48" s="322"/>
      <c r="AV48" s="319" t="str">
        <f>IF(AR48&gt;AS48,AT48,AS48)</f>
        <v/>
      </c>
      <c r="AW48" s="322"/>
      <c r="AX48" s="322"/>
      <c r="AY48" s="322"/>
      <c r="AZ48" s="322"/>
      <c r="BA48" s="322"/>
      <c r="BB48" s="322"/>
    </row>
    <row r="49" spans="1:54" s="7" customFormat="1" ht="12.6" hidden="1" customHeight="1" x14ac:dyDescent="0.25">
      <c r="A49" s="630"/>
      <c r="B49" s="6"/>
      <c r="C49" s="49"/>
      <c r="D49" s="653"/>
      <c r="E49" s="6"/>
      <c r="F49" s="6"/>
      <c r="G49" s="6"/>
      <c r="H49" s="6"/>
      <c r="I49" s="6"/>
      <c r="J49" s="6"/>
      <c r="K49" s="6"/>
      <c r="L49" s="6"/>
      <c r="M49" s="370"/>
      <c r="N49" s="6"/>
      <c r="O49" s="55"/>
      <c r="P49" s="17">
        <v>0.85</v>
      </c>
      <c r="Q49" s="17">
        <v>0.85</v>
      </c>
      <c r="R49" s="23">
        <v>1</v>
      </c>
      <c r="S49" s="23">
        <v>1</v>
      </c>
      <c r="T49" s="113">
        <f>IF($M49&gt;0,$M49/($Q49*$R49*$S49),0)</f>
        <v>0</v>
      </c>
      <c r="U49" s="8">
        <v>1</v>
      </c>
      <c r="V49" s="8">
        <v>0.5</v>
      </c>
      <c r="W49" s="111">
        <f>IF(($M49&gt;0)*(V49&gt;0),$M49*V49,0)</f>
        <v>0</v>
      </c>
      <c r="X49" s="111">
        <f>IF(($M49&gt;0),($M49*V49*U49)/($R49*$S49),0)</f>
        <v>0</v>
      </c>
      <c r="Y49" s="43">
        <f>IF((X49&gt;0),X49/$Q49,0)</f>
        <v>0</v>
      </c>
      <c r="Z49" s="137">
        <v>1</v>
      </c>
      <c r="AA49" s="137">
        <v>1</v>
      </c>
      <c r="AB49" s="111">
        <f t="shared" si="11"/>
        <v>0</v>
      </c>
      <c r="AC49" s="111">
        <f t="shared" si="12"/>
        <v>0</v>
      </c>
      <c r="AD49" s="43">
        <f t="shared" si="13"/>
        <v>0</v>
      </c>
      <c r="AE49" s="75"/>
      <c r="AF49" s="88"/>
      <c r="AG49" s="110">
        <v>0.8</v>
      </c>
      <c r="AH49" s="453" t="str">
        <f>AV49</f>
        <v/>
      </c>
      <c r="AI49" s="403" t="str">
        <f t="shared" si="5"/>
        <v/>
      </c>
      <c r="AJ49" s="301"/>
      <c r="AL49" s="345" t="str">
        <f>IF($L49&gt;0,$L49,"")</f>
        <v/>
      </c>
      <c r="AM49" s="321" t="str">
        <f t="shared" si="1"/>
        <v/>
      </c>
      <c r="AN49" s="321" t="str">
        <f t="shared" si="2"/>
        <v/>
      </c>
      <c r="AO49" s="319"/>
      <c r="AP49" s="321" t="str">
        <f t="shared" si="3"/>
        <v/>
      </c>
      <c r="AQ49" s="321" t="str">
        <f t="shared" si="4"/>
        <v/>
      </c>
      <c r="AR49" s="322">
        <f>CEILING((N49/AG49),1)</f>
        <v>0</v>
      </c>
      <c r="AS49" s="322" t="str">
        <f>IF($AR49&gt;0,VLOOKUP($AR49,automaatkeuze,1),"")</f>
        <v/>
      </c>
      <c r="AT49" s="322" t="str">
        <f>IF($AR49&gt;0,VLOOKUP($AR49,automaatkeuze,3),"")</f>
        <v/>
      </c>
      <c r="AU49" s="322"/>
      <c r="AV49" s="319" t="str">
        <f>IF(AR49&gt;AS49,AT49,AS49)</f>
        <v/>
      </c>
      <c r="AW49" s="322"/>
      <c r="AX49" s="322"/>
      <c r="AY49" s="322"/>
      <c r="AZ49" s="322"/>
      <c r="BA49" s="322"/>
      <c r="BB49" s="322"/>
    </row>
    <row r="50" spans="1:54" s="7" customFormat="1" ht="12.6" hidden="1" customHeight="1" x14ac:dyDescent="0.25">
      <c r="A50" s="630"/>
      <c r="B50" s="6"/>
      <c r="C50" s="49"/>
      <c r="D50" s="669"/>
      <c r="E50" s="634"/>
      <c r="F50" s="6"/>
      <c r="G50" s="6"/>
      <c r="H50" s="6"/>
      <c r="I50" s="6"/>
      <c r="J50" s="6"/>
      <c r="K50" s="6"/>
      <c r="L50" s="6"/>
      <c r="M50" s="370"/>
      <c r="N50" s="6"/>
      <c r="O50" s="55"/>
      <c r="P50" s="6"/>
      <c r="Q50" s="17"/>
      <c r="R50" s="23"/>
      <c r="S50" s="23"/>
      <c r="T50" s="113"/>
      <c r="U50" s="8"/>
      <c r="V50" s="8"/>
      <c r="W50" s="111"/>
      <c r="X50" s="111"/>
      <c r="Y50" s="43"/>
      <c r="Z50" s="137"/>
      <c r="AA50" s="137"/>
      <c r="AB50" s="111"/>
      <c r="AC50" s="111"/>
      <c r="AD50" s="43"/>
      <c r="AE50" s="75"/>
      <c r="AF50" s="88"/>
      <c r="AG50" s="110"/>
      <c r="AH50" s="77"/>
      <c r="AI50" s="403" t="str">
        <f t="shared" si="5"/>
        <v/>
      </c>
      <c r="AJ50" s="301"/>
      <c r="AL50" s="345"/>
      <c r="AM50" s="321"/>
      <c r="AN50" s="321"/>
      <c r="AO50" s="319"/>
      <c r="AP50" s="321"/>
      <c r="AQ50" s="321"/>
      <c r="AR50" s="322"/>
      <c r="AS50" s="322"/>
      <c r="AT50" s="322"/>
      <c r="AU50" s="322"/>
      <c r="AW50" s="322"/>
      <c r="AX50" s="322"/>
      <c r="AY50" s="322"/>
      <c r="AZ50" s="322"/>
      <c r="BA50" s="322"/>
      <c r="BB50" s="322"/>
    </row>
    <row r="51" spans="1:54" s="7" customFormat="1" ht="12.6" hidden="1" customHeight="1" x14ac:dyDescent="0.25">
      <c r="A51" s="630"/>
      <c r="B51" s="6"/>
      <c r="C51" s="49"/>
      <c r="D51" s="653"/>
      <c r="E51" s="6"/>
      <c r="F51" s="6"/>
      <c r="G51" s="6"/>
      <c r="H51" s="6"/>
      <c r="I51" s="6"/>
      <c r="J51" s="6"/>
      <c r="K51" s="6"/>
      <c r="L51" s="6"/>
      <c r="M51" s="370"/>
      <c r="N51" s="6"/>
      <c r="O51" s="55"/>
      <c r="P51" s="17">
        <v>0.85</v>
      </c>
      <c r="Q51" s="17">
        <v>0.85</v>
      </c>
      <c r="R51" s="23">
        <v>1</v>
      </c>
      <c r="S51" s="23">
        <v>1</v>
      </c>
      <c r="T51" s="113">
        <f t="shared" ref="T51:T58" si="19">IF($M51&gt;0,$M51/($Q51*$R51*$S51),0)</f>
        <v>0</v>
      </c>
      <c r="U51" s="8">
        <v>0.5</v>
      </c>
      <c r="V51" s="8">
        <v>0</v>
      </c>
      <c r="W51" s="111">
        <f t="shared" ref="W51:W58" si="20">IF(($M51&gt;0)*(V51&gt;0),$M51*V51,0)</f>
        <v>0</v>
      </c>
      <c r="X51" s="111">
        <f t="shared" ref="X51:X58" si="21">IF(($M51&gt;0),($M51*V51*U51)/($R51*$S51),0)</f>
        <v>0</v>
      </c>
      <c r="Y51" s="43">
        <f t="shared" ref="Y51:Y58" si="22">IF((X51&gt;0),X51/$Q51,0)</f>
        <v>0</v>
      </c>
      <c r="Z51" s="137">
        <v>0.5</v>
      </c>
      <c r="AA51" s="137">
        <v>0</v>
      </c>
      <c r="AB51" s="111">
        <f t="shared" si="11"/>
        <v>0</v>
      </c>
      <c r="AC51" s="111">
        <f t="shared" si="12"/>
        <v>0</v>
      </c>
      <c r="AD51" s="43">
        <f t="shared" si="13"/>
        <v>0</v>
      </c>
      <c r="AE51" s="75"/>
      <c r="AF51" s="88"/>
      <c r="AG51" s="110">
        <v>0.8</v>
      </c>
      <c r="AH51" s="453" t="str">
        <f t="shared" ref="AH51:AH58" si="23">AV51</f>
        <v/>
      </c>
      <c r="AI51" s="403" t="str">
        <f t="shared" si="5"/>
        <v/>
      </c>
      <c r="AJ51" s="301"/>
      <c r="AL51" s="345" t="str">
        <f t="shared" ref="AL51:AL58" si="24">IF($L51&gt;0,$L51,"")</f>
        <v/>
      </c>
      <c r="AM51" s="321" t="str">
        <f t="shared" si="1"/>
        <v/>
      </c>
      <c r="AN51" s="321" t="str">
        <f t="shared" si="2"/>
        <v/>
      </c>
      <c r="AO51" s="319"/>
      <c r="AP51" s="321" t="str">
        <f t="shared" si="3"/>
        <v/>
      </c>
      <c r="AQ51" s="321" t="str">
        <f t="shared" si="4"/>
        <v/>
      </c>
      <c r="AR51" s="322">
        <f t="shared" ref="AR51:AR58" si="25">CEILING((N51/AG51),1)</f>
        <v>0</v>
      </c>
      <c r="AS51" s="322" t="str">
        <f t="shared" ref="AS51:AS58" si="26">IF($AR51&gt;0,VLOOKUP($AR51,automaatkeuze,1),"")</f>
        <v/>
      </c>
      <c r="AT51" s="322" t="str">
        <f t="shared" ref="AT51:AT58" si="27">IF($AR51&gt;0,VLOOKUP($AR51,automaatkeuze,3),"")</f>
        <v/>
      </c>
      <c r="AU51" s="322"/>
      <c r="AV51" s="319" t="str">
        <f t="shared" ref="AV51:AV58" si="28">IF(AR51&gt;AS51,AT51,AS51)</f>
        <v/>
      </c>
      <c r="AW51" s="322"/>
      <c r="AX51" s="322"/>
      <c r="AY51" s="322"/>
      <c r="AZ51" s="322"/>
      <c r="BA51" s="322"/>
      <c r="BB51" s="322"/>
    </row>
    <row r="52" spans="1:54" s="10" customFormat="1" ht="12.6" hidden="1" customHeight="1" x14ac:dyDescent="0.25">
      <c r="A52" s="630"/>
      <c r="B52" s="6"/>
      <c r="C52" s="49"/>
      <c r="D52" s="653"/>
      <c r="E52" s="6"/>
      <c r="F52" s="6"/>
      <c r="G52" s="6"/>
      <c r="H52" s="6"/>
      <c r="I52" s="6"/>
      <c r="J52" s="6"/>
      <c r="K52" s="6"/>
      <c r="L52" s="6"/>
      <c r="M52" s="370"/>
      <c r="N52" s="6"/>
      <c r="O52" s="55"/>
      <c r="P52" s="17">
        <v>0.85</v>
      </c>
      <c r="Q52" s="17">
        <v>0.85</v>
      </c>
      <c r="R52" s="23">
        <v>1</v>
      </c>
      <c r="S52" s="23">
        <v>1</v>
      </c>
      <c r="T52" s="113">
        <f t="shared" si="19"/>
        <v>0</v>
      </c>
      <c r="U52" s="8">
        <v>0.5</v>
      </c>
      <c r="V52" s="8">
        <v>0</v>
      </c>
      <c r="W52" s="111">
        <f t="shared" si="20"/>
        <v>0</v>
      </c>
      <c r="X52" s="111">
        <f t="shared" si="21"/>
        <v>0</v>
      </c>
      <c r="Y52" s="43">
        <f t="shared" si="22"/>
        <v>0</v>
      </c>
      <c r="Z52" s="137">
        <v>0.5</v>
      </c>
      <c r="AA52" s="137">
        <v>0</v>
      </c>
      <c r="AB52" s="111">
        <f t="shared" si="11"/>
        <v>0</v>
      </c>
      <c r="AC52" s="111">
        <f t="shared" si="12"/>
        <v>0</v>
      </c>
      <c r="AD52" s="43">
        <f t="shared" si="13"/>
        <v>0</v>
      </c>
      <c r="AE52" s="75"/>
      <c r="AF52" s="88"/>
      <c r="AG52" s="110">
        <v>0.8</v>
      </c>
      <c r="AH52" s="453" t="str">
        <f t="shared" si="23"/>
        <v/>
      </c>
      <c r="AI52" s="403" t="str">
        <f t="shared" si="5"/>
        <v/>
      </c>
      <c r="AJ52" s="306"/>
      <c r="AL52" s="345" t="str">
        <f t="shared" si="24"/>
        <v/>
      </c>
      <c r="AM52" s="321" t="str">
        <f t="shared" si="1"/>
        <v/>
      </c>
      <c r="AN52" s="321" t="str">
        <f t="shared" si="2"/>
        <v/>
      </c>
      <c r="AO52" s="319"/>
      <c r="AP52" s="321" t="str">
        <f t="shared" si="3"/>
        <v/>
      </c>
      <c r="AQ52" s="321" t="str">
        <f t="shared" si="4"/>
        <v/>
      </c>
      <c r="AR52" s="322">
        <f t="shared" si="25"/>
        <v>0</v>
      </c>
      <c r="AS52" s="322" t="str">
        <f t="shared" si="26"/>
        <v/>
      </c>
      <c r="AT52" s="322" t="str">
        <f t="shared" si="27"/>
        <v/>
      </c>
      <c r="AU52" s="322"/>
      <c r="AV52" s="319" t="str">
        <f t="shared" si="28"/>
        <v/>
      </c>
      <c r="AW52" s="322"/>
      <c r="AX52" s="322"/>
      <c r="AY52" s="322"/>
      <c r="AZ52" s="322"/>
      <c r="BA52" s="322"/>
      <c r="BB52" s="322"/>
    </row>
    <row r="53" spans="1:54" s="10" customFormat="1" ht="12.6" hidden="1" customHeight="1" x14ac:dyDescent="0.25">
      <c r="A53" s="630"/>
      <c r="B53" s="6"/>
      <c r="C53" s="49"/>
      <c r="D53" s="649"/>
      <c r="E53" s="6"/>
      <c r="F53" s="6"/>
      <c r="G53" s="6"/>
      <c r="H53" s="6"/>
      <c r="I53" s="6"/>
      <c r="J53" s="6"/>
      <c r="K53" s="6"/>
      <c r="L53" s="6"/>
      <c r="M53" s="370"/>
      <c r="N53" s="6"/>
      <c r="O53" s="55"/>
      <c r="P53" s="17">
        <v>0.85</v>
      </c>
      <c r="Q53" s="17">
        <v>0.85</v>
      </c>
      <c r="R53" s="23">
        <v>1</v>
      </c>
      <c r="S53" s="23">
        <v>1</v>
      </c>
      <c r="T53" s="113">
        <f t="shared" si="19"/>
        <v>0</v>
      </c>
      <c r="U53" s="8">
        <v>0.5</v>
      </c>
      <c r="V53" s="8">
        <v>0</v>
      </c>
      <c r="W53" s="111">
        <f t="shared" si="20"/>
        <v>0</v>
      </c>
      <c r="X53" s="111">
        <f t="shared" si="21"/>
        <v>0</v>
      </c>
      <c r="Y53" s="43">
        <f t="shared" si="22"/>
        <v>0</v>
      </c>
      <c r="Z53" s="137">
        <v>0.5</v>
      </c>
      <c r="AA53" s="137">
        <v>0</v>
      </c>
      <c r="AB53" s="111">
        <f t="shared" si="11"/>
        <v>0</v>
      </c>
      <c r="AC53" s="111">
        <f t="shared" si="12"/>
        <v>0</v>
      </c>
      <c r="AD53" s="43">
        <f t="shared" si="13"/>
        <v>0</v>
      </c>
      <c r="AE53" s="75"/>
      <c r="AF53" s="88"/>
      <c r="AG53" s="110">
        <v>0.8</v>
      </c>
      <c r="AH53" s="453" t="str">
        <f t="shared" si="23"/>
        <v/>
      </c>
      <c r="AI53" s="403" t="str">
        <f t="shared" si="5"/>
        <v/>
      </c>
      <c r="AJ53" s="306"/>
      <c r="AL53" s="345" t="str">
        <f t="shared" si="24"/>
        <v/>
      </c>
      <c r="AM53" s="321" t="str">
        <f t="shared" si="1"/>
        <v/>
      </c>
      <c r="AN53" s="321" t="str">
        <f t="shared" si="2"/>
        <v/>
      </c>
      <c r="AO53" s="319"/>
      <c r="AP53" s="321" t="str">
        <f t="shared" si="3"/>
        <v/>
      </c>
      <c r="AQ53" s="321" t="str">
        <f t="shared" si="4"/>
        <v/>
      </c>
      <c r="AR53" s="322">
        <f t="shared" si="25"/>
        <v>0</v>
      </c>
      <c r="AS53" s="322" t="str">
        <f t="shared" si="26"/>
        <v/>
      </c>
      <c r="AT53" s="322" t="str">
        <f t="shared" si="27"/>
        <v/>
      </c>
      <c r="AU53" s="322"/>
      <c r="AV53" s="319" t="str">
        <f t="shared" si="28"/>
        <v/>
      </c>
      <c r="AW53" s="322"/>
      <c r="AX53" s="322"/>
      <c r="AY53" s="322"/>
      <c r="AZ53" s="322"/>
      <c r="BA53" s="322"/>
      <c r="BB53" s="322"/>
    </row>
    <row r="54" spans="1:54" s="10" customFormat="1" ht="12.6" hidden="1" customHeight="1" x14ac:dyDescent="0.25">
      <c r="A54" s="630"/>
      <c r="B54" s="6"/>
      <c r="C54" s="49"/>
      <c r="D54" s="653"/>
      <c r="E54" s="6"/>
      <c r="F54" s="6"/>
      <c r="G54" s="6"/>
      <c r="H54" s="6"/>
      <c r="I54" s="6"/>
      <c r="J54" s="6"/>
      <c r="K54" s="6"/>
      <c r="L54" s="6"/>
      <c r="M54" s="370"/>
      <c r="N54" s="6"/>
      <c r="O54" s="55"/>
      <c r="P54" s="17">
        <v>0.85</v>
      </c>
      <c r="Q54" s="17">
        <v>0.85</v>
      </c>
      <c r="R54" s="23">
        <v>1</v>
      </c>
      <c r="S54" s="23">
        <v>1</v>
      </c>
      <c r="T54" s="113">
        <f t="shared" si="19"/>
        <v>0</v>
      </c>
      <c r="U54" s="8">
        <v>0.5</v>
      </c>
      <c r="V54" s="8">
        <v>0</v>
      </c>
      <c r="W54" s="111">
        <f t="shared" si="20"/>
        <v>0</v>
      </c>
      <c r="X54" s="111">
        <f t="shared" si="21"/>
        <v>0</v>
      </c>
      <c r="Y54" s="43">
        <f t="shared" si="22"/>
        <v>0</v>
      </c>
      <c r="Z54" s="137">
        <v>0.5</v>
      </c>
      <c r="AA54" s="137">
        <v>0</v>
      </c>
      <c r="AB54" s="111">
        <f t="shared" si="11"/>
        <v>0</v>
      </c>
      <c r="AC54" s="111">
        <f t="shared" si="12"/>
        <v>0</v>
      </c>
      <c r="AD54" s="43">
        <f t="shared" si="13"/>
        <v>0</v>
      </c>
      <c r="AE54" s="75"/>
      <c r="AF54" s="88"/>
      <c r="AG54" s="110">
        <v>0.8</v>
      </c>
      <c r="AH54" s="453" t="str">
        <f t="shared" si="23"/>
        <v/>
      </c>
      <c r="AI54" s="403" t="str">
        <f t="shared" si="5"/>
        <v/>
      </c>
      <c r="AJ54" s="306"/>
      <c r="AL54" s="345" t="str">
        <f t="shared" si="24"/>
        <v/>
      </c>
      <c r="AM54" s="321" t="str">
        <f t="shared" si="1"/>
        <v/>
      </c>
      <c r="AN54" s="321" t="str">
        <f t="shared" si="2"/>
        <v/>
      </c>
      <c r="AO54" s="319"/>
      <c r="AP54" s="321" t="str">
        <f t="shared" si="3"/>
        <v/>
      </c>
      <c r="AQ54" s="321" t="str">
        <f t="shared" si="4"/>
        <v/>
      </c>
      <c r="AR54" s="322">
        <f t="shared" si="25"/>
        <v>0</v>
      </c>
      <c r="AS54" s="322" t="str">
        <f t="shared" si="26"/>
        <v/>
      </c>
      <c r="AT54" s="322" t="str">
        <f t="shared" si="27"/>
        <v/>
      </c>
      <c r="AU54" s="322"/>
      <c r="AV54" s="319" t="str">
        <f t="shared" si="28"/>
        <v/>
      </c>
      <c r="AW54" s="322"/>
      <c r="AX54" s="322"/>
      <c r="AY54" s="322"/>
      <c r="AZ54" s="322"/>
      <c r="BA54" s="322"/>
      <c r="BB54" s="322"/>
    </row>
    <row r="55" spans="1:54" s="10" customFormat="1" ht="12.6" hidden="1" customHeight="1" x14ac:dyDescent="0.25">
      <c r="A55" s="630"/>
      <c r="B55" s="6"/>
      <c r="C55" s="49"/>
      <c r="D55" s="649"/>
      <c r="E55" s="6"/>
      <c r="F55" s="6"/>
      <c r="G55" s="6"/>
      <c r="H55" s="6"/>
      <c r="I55" s="6"/>
      <c r="J55" s="6"/>
      <c r="K55" s="6"/>
      <c r="L55" s="6"/>
      <c r="M55" s="370"/>
      <c r="N55" s="6"/>
      <c r="O55" s="55"/>
      <c r="P55" s="17">
        <v>0.85</v>
      </c>
      <c r="Q55" s="17">
        <v>0.85</v>
      </c>
      <c r="R55" s="23">
        <v>1</v>
      </c>
      <c r="S55" s="23">
        <v>1</v>
      </c>
      <c r="T55" s="113">
        <f t="shared" si="19"/>
        <v>0</v>
      </c>
      <c r="U55" s="8">
        <v>0.5</v>
      </c>
      <c r="V55" s="8">
        <v>0</v>
      </c>
      <c r="W55" s="111">
        <f t="shared" si="20"/>
        <v>0</v>
      </c>
      <c r="X55" s="111">
        <f t="shared" si="21"/>
        <v>0</v>
      </c>
      <c r="Y55" s="43">
        <f t="shared" si="22"/>
        <v>0</v>
      </c>
      <c r="Z55" s="137">
        <v>0.5</v>
      </c>
      <c r="AA55" s="137">
        <v>0</v>
      </c>
      <c r="AB55" s="111">
        <f t="shared" si="11"/>
        <v>0</v>
      </c>
      <c r="AC55" s="111">
        <f t="shared" si="12"/>
        <v>0</v>
      </c>
      <c r="AD55" s="43">
        <f t="shared" si="13"/>
        <v>0</v>
      </c>
      <c r="AE55" s="75"/>
      <c r="AF55" s="88"/>
      <c r="AG55" s="110">
        <v>0.8</v>
      </c>
      <c r="AH55" s="453" t="str">
        <f t="shared" si="23"/>
        <v/>
      </c>
      <c r="AI55" s="403" t="str">
        <f t="shared" si="5"/>
        <v/>
      </c>
      <c r="AJ55" s="306"/>
      <c r="AL55" s="345" t="str">
        <f t="shared" si="24"/>
        <v/>
      </c>
      <c r="AM55" s="321" t="str">
        <f t="shared" si="1"/>
        <v/>
      </c>
      <c r="AN55" s="321" t="str">
        <f t="shared" si="2"/>
        <v/>
      </c>
      <c r="AO55" s="319"/>
      <c r="AP55" s="321" t="str">
        <f t="shared" si="3"/>
        <v/>
      </c>
      <c r="AQ55" s="321" t="str">
        <f t="shared" si="4"/>
        <v/>
      </c>
      <c r="AR55" s="322">
        <f t="shared" si="25"/>
        <v>0</v>
      </c>
      <c r="AS55" s="322" t="str">
        <f t="shared" si="26"/>
        <v/>
      </c>
      <c r="AT55" s="322" t="str">
        <f t="shared" si="27"/>
        <v/>
      </c>
      <c r="AU55" s="322"/>
      <c r="AV55" s="319" t="str">
        <f t="shared" si="28"/>
        <v/>
      </c>
      <c r="AW55" s="322"/>
      <c r="AX55" s="322"/>
      <c r="AY55" s="322"/>
      <c r="AZ55" s="322"/>
      <c r="BA55" s="322"/>
      <c r="BB55" s="322"/>
    </row>
    <row r="56" spans="1:54" s="10" customFormat="1" ht="12.6" hidden="1" customHeight="1" x14ac:dyDescent="0.25">
      <c r="A56" s="630"/>
      <c r="B56" s="6"/>
      <c r="C56" s="49"/>
      <c r="D56" s="649"/>
      <c r="E56" s="6"/>
      <c r="F56" s="6"/>
      <c r="G56" s="6"/>
      <c r="H56" s="6"/>
      <c r="I56" s="6"/>
      <c r="J56" s="6"/>
      <c r="K56" s="6"/>
      <c r="L56" s="6"/>
      <c r="M56" s="370"/>
      <c r="N56" s="6"/>
      <c r="O56" s="55"/>
      <c r="P56" s="17">
        <v>0.85</v>
      </c>
      <c r="Q56" s="17">
        <v>0.85</v>
      </c>
      <c r="R56" s="23">
        <v>1</v>
      </c>
      <c r="S56" s="23">
        <v>1</v>
      </c>
      <c r="T56" s="113">
        <f t="shared" si="19"/>
        <v>0</v>
      </c>
      <c r="U56" s="8">
        <v>0.5</v>
      </c>
      <c r="V56" s="8">
        <v>0</v>
      </c>
      <c r="W56" s="111">
        <f t="shared" si="20"/>
        <v>0</v>
      </c>
      <c r="X56" s="111">
        <f t="shared" si="21"/>
        <v>0</v>
      </c>
      <c r="Y56" s="43">
        <f t="shared" si="22"/>
        <v>0</v>
      </c>
      <c r="Z56" s="137">
        <v>0.5</v>
      </c>
      <c r="AA56" s="137">
        <v>0</v>
      </c>
      <c r="AB56" s="111">
        <f t="shared" si="11"/>
        <v>0</v>
      </c>
      <c r="AC56" s="111">
        <f t="shared" si="12"/>
        <v>0</v>
      </c>
      <c r="AD56" s="43">
        <f t="shared" si="13"/>
        <v>0</v>
      </c>
      <c r="AE56" s="75"/>
      <c r="AF56" s="88"/>
      <c r="AG56" s="110">
        <v>0.8</v>
      </c>
      <c r="AH56" s="453" t="str">
        <f t="shared" si="23"/>
        <v/>
      </c>
      <c r="AI56" s="403" t="str">
        <f t="shared" si="5"/>
        <v/>
      </c>
      <c r="AJ56" s="306"/>
      <c r="AL56" s="345" t="str">
        <f t="shared" si="24"/>
        <v/>
      </c>
      <c r="AM56" s="321" t="str">
        <f t="shared" si="1"/>
        <v/>
      </c>
      <c r="AN56" s="321" t="str">
        <f t="shared" si="2"/>
        <v/>
      </c>
      <c r="AO56" s="319"/>
      <c r="AP56" s="321" t="str">
        <f t="shared" si="3"/>
        <v/>
      </c>
      <c r="AQ56" s="321" t="str">
        <f t="shared" si="4"/>
        <v/>
      </c>
      <c r="AR56" s="322">
        <f t="shared" si="25"/>
        <v>0</v>
      </c>
      <c r="AS56" s="322" t="str">
        <f t="shared" si="26"/>
        <v/>
      </c>
      <c r="AT56" s="322" t="str">
        <f t="shared" si="27"/>
        <v/>
      </c>
      <c r="AU56" s="322"/>
      <c r="AV56" s="319" t="str">
        <f t="shared" si="28"/>
        <v/>
      </c>
      <c r="AW56" s="322"/>
      <c r="AX56" s="322"/>
      <c r="AY56" s="322"/>
      <c r="AZ56" s="322"/>
      <c r="BA56" s="322"/>
      <c r="BB56" s="322"/>
    </row>
    <row r="57" spans="1:54" s="10" customFormat="1" ht="12.6" hidden="1" customHeight="1" x14ac:dyDescent="0.25">
      <c r="A57" s="630"/>
      <c r="B57" s="6"/>
      <c r="C57" s="49"/>
      <c r="D57" s="649"/>
      <c r="E57" s="6"/>
      <c r="F57" s="6"/>
      <c r="G57" s="6"/>
      <c r="H57" s="6"/>
      <c r="I57" s="6"/>
      <c r="J57" s="6"/>
      <c r="K57" s="6"/>
      <c r="L57" s="6"/>
      <c r="M57" s="370"/>
      <c r="N57" s="6"/>
      <c r="O57" s="55"/>
      <c r="P57" s="17">
        <v>0.85</v>
      </c>
      <c r="Q57" s="17">
        <v>0.85</v>
      </c>
      <c r="R57" s="23">
        <v>1</v>
      </c>
      <c r="S57" s="23">
        <v>1</v>
      </c>
      <c r="T57" s="113">
        <f t="shared" si="19"/>
        <v>0</v>
      </c>
      <c r="U57" s="8">
        <v>0.5</v>
      </c>
      <c r="V57" s="8">
        <v>0</v>
      </c>
      <c r="W57" s="111">
        <f t="shared" si="20"/>
        <v>0</v>
      </c>
      <c r="X57" s="111">
        <f t="shared" si="21"/>
        <v>0</v>
      </c>
      <c r="Y57" s="43">
        <f t="shared" si="22"/>
        <v>0</v>
      </c>
      <c r="Z57" s="137">
        <v>0.5</v>
      </c>
      <c r="AA57" s="137">
        <v>0</v>
      </c>
      <c r="AB57" s="111">
        <f t="shared" si="11"/>
        <v>0</v>
      </c>
      <c r="AC57" s="111">
        <f t="shared" si="12"/>
        <v>0</v>
      </c>
      <c r="AD57" s="43">
        <f t="shared" si="13"/>
        <v>0</v>
      </c>
      <c r="AE57" s="75"/>
      <c r="AF57" s="88"/>
      <c r="AG57" s="110">
        <v>0.8</v>
      </c>
      <c r="AH57" s="453" t="str">
        <f t="shared" si="23"/>
        <v/>
      </c>
      <c r="AI57" s="403" t="str">
        <f t="shared" si="5"/>
        <v/>
      </c>
      <c r="AJ57" s="306"/>
      <c r="AL57" s="345" t="str">
        <f t="shared" si="24"/>
        <v/>
      </c>
      <c r="AM57" s="321" t="str">
        <f t="shared" si="1"/>
        <v/>
      </c>
      <c r="AN57" s="321" t="str">
        <f t="shared" si="2"/>
        <v/>
      </c>
      <c r="AO57" s="319"/>
      <c r="AP57" s="321" t="str">
        <f t="shared" si="3"/>
        <v/>
      </c>
      <c r="AQ57" s="321" t="str">
        <f t="shared" si="4"/>
        <v/>
      </c>
      <c r="AR57" s="322">
        <f t="shared" si="25"/>
        <v>0</v>
      </c>
      <c r="AS57" s="322" t="str">
        <f t="shared" si="26"/>
        <v/>
      </c>
      <c r="AT57" s="322" t="str">
        <f t="shared" si="27"/>
        <v/>
      </c>
      <c r="AU57" s="322"/>
      <c r="AV57" s="319" t="str">
        <f t="shared" si="28"/>
        <v/>
      </c>
      <c r="AW57" s="322"/>
      <c r="AX57" s="322"/>
      <c r="AY57" s="322"/>
      <c r="AZ57" s="322"/>
      <c r="BA57" s="322"/>
      <c r="BB57" s="322"/>
    </row>
    <row r="58" spans="1:54" s="10" customFormat="1" ht="12.6" hidden="1" customHeight="1" x14ac:dyDescent="0.25">
      <c r="A58" s="630"/>
      <c r="B58" s="6"/>
      <c r="C58" s="49"/>
      <c r="D58" s="649"/>
      <c r="E58" s="6"/>
      <c r="F58" s="6"/>
      <c r="G58" s="6"/>
      <c r="H58" s="6"/>
      <c r="I58" s="6"/>
      <c r="J58" s="6"/>
      <c r="K58" s="6"/>
      <c r="L58" s="6"/>
      <c r="M58" s="370"/>
      <c r="N58" s="6"/>
      <c r="O58" s="55"/>
      <c r="P58" s="17">
        <v>0.85</v>
      </c>
      <c r="Q58" s="17">
        <v>0.85</v>
      </c>
      <c r="R58" s="23">
        <v>1</v>
      </c>
      <c r="S58" s="23">
        <v>1</v>
      </c>
      <c r="T58" s="113">
        <f t="shared" si="19"/>
        <v>0</v>
      </c>
      <c r="U58" s="8">
        <v>0.5</v>
      </c>
      <c r="V58" s="8">
        <v>0</v>
      </c>
      <c r="W58" s="111">
        <f t="shared" si="20"/>
        <v>0</v>
      </c>
      <c r="X58" s="111">
        <f t="shared" si="21"/>
        <v>0</v>
      </c>
      <c r="Y58" s="43">
        <f t="shared" si="22"/>
        <v>0</v>
      </c>
      <c r="Z58" s="137">
        <v>0.5</v>
      </c>
      <c r="AA58" s="137">
        <v>0</v>
      </c>
      <c r="AB58" s="111">
        <f t="shared" si="11"/>
        <v>0</v>
      </c>
      <c r="AC58" s="111">
        <f t="shared" si="12"/>
        <v>0</v>
      </c>
      <c r="AD58" s="43">
        <f t="shared" si="13"/>
        <v>0</v>
      </c>
      <c r="AE58" s="75"/>
      <c r="AF58" s="88"/>
      <c r="AG58" s="110">
        <v>0.8</v>
      </c>
      <c r="AH58" s="453" t="str">
        <f t="shared" si="23"/>
        <v/>
      </c>
      <c r="AI58" s="403" t="str">
        <f t="shared" si="5"/>
        <v/>
      </c>
      <c r="AJ58" s="306"/>
      <c r="AL58" s="345" t="str">
        <f t="shared" si="24"/>
        <v/>
      </c>
      <c r="AM58" s="321" t="str">
        <f t="shared" si="1"/>
        <v/>
      </c>
      <c r="AN58" s="321" t="str">
        <f t="shared" si="2"/>
        <v/>
      </c>
      <c r="AO58" s="319"/>
      <c r="AP58" s="321" t="str">
        <f t="shared" si="3"/>
        <v/>
      </c>
      <c r="AQ58" s="321" t="str">
        <f t="shared" si="4"/>
        <v/>
      </c>
      <c r="AR58" s="322">
        <f t="shared" si="25"/>
        <v>0</v>
      </c>
      <c r="AS58" s="322" t="str">
        <f t="shared" si="26"/>
        <v/>
      </c>
      <c r="AT58" s="322" t="str">
        <f t="shared" si="27"/>
        <v/>
      </c>
      <c r="AU58" s="322"/>
      <c r="AV58" s="319" t="str">
        <f t="shared" si="28"/>
        <v/>
      </c>
      <c r="AW58" s="322"/>
      <c r="AX58" s="322"/>
      <c r="AY58" s="322"/>
      <c r="AZ58" s="322"/>
      <c r="BA58" s="322"/>
      <c r="BB58" s="322"/>
    </row>
    <row r="59" spans="1:54" s="7" customFormat="1" ht="12.6" hidden="1" customHeight="1" x14ac:dyDescent="0.25">
      <c r="A59" s="630"/>
      <c r="B59" s="6"/>
      <c r="C59" s="49"/>
      <c r="D59" s="649"/>
      <c r="E59" s="6"/>
      <c r="F59" s="6"/>
      <c r="G59" s="6"/>
      <c r="H59" s="6"/>
      <c r="I59" s="6"/>
      <c r="O59" s="55"/>
      <c r="T59" s="455"/>
      <c r="W59" s="111"/>
      <c r="X59" s="111"/>
      <c r="Y59" s="43"/>
      <c r="Z59" s="137"/>
      <c r="AA59" s="137"/>
      <c r="AB59" s="111"/>
      <c r="AC59" s="111"/>
      <c r="AD59" s="43"/>
      <c r="AE59" s="131"/>
      <c r="AF59" s="635"/>
      <c r="AG59" s="132"/>
      <c r="AH59" s="351"/>
      <c r="AI59" s="403" t="str">
        <f t="shared" si="5"/>
        <v/>
      </c>
      <c r="AJ59" s="301"/>
      <c r="AL59" s="345"/>
      <c r="AM59" s="321"/>
      <c r="AN59" s="321"/>
      <c r="AO59" s="319"/>
      <c r="AP59" s="321"/>
      <c r="AQ59" s="321"/>
      <c r="AS59" s="134"/>
      <c r="AT59" s="134"/>
      <c r="AU59" s="134"/>
      <c r="AW59" s="134"/>
      <c r="AX59" s="134"/>
      <c r="AY59" s="134"/>
      <c r="AZ59" s="134"/>
      <c r="BA59" s="134"/>
      <c r="BB59" s="134"/>
    </row>
    <row r="60" spans="1:54" s="7" customFormat="1" ht="12.6" hidden="1" customHeight="1" x14ac:dyDescent="0.25">
      <c r="A60" s="630"/>
      <c r="B60" s="6"/>
      <c r="C60" s="49"/>
      <c r="D60" s="649"/>
      <c r="E60" s="6"/>
      <c r="F60" s="6"/>
      <c r="G60" s="6"/>
      <c r="H60" s="6"/>
      <c r="I60" s="6"/>
      <c r="L60" s="133"/>
      <c r="M60" s="134"/>
      <c r="N60" s="63"/>
      <c r="O60" s="135"/>
      <c r="P60" s="136"/>
      <c r="Q60" s="111"/>
      <c r="R60" s="137"/>
      <c r="S60" s="134"/>
      <c r="T60" s="455"/>
      <c r="W60" s="64"/>
      <c r="X60" s="111"/>
      <c r="Y60" s="43"/>
      <c r="Z60" s="137"/>
      <c r="AA60" s="137"/>
      <c r="AB60" s="111"/>
      <c r="AC60" s="111"/>
      <c r="AD60" s="43"/>
      <c r="AE60" s="138"/>
      <c r="AF60" s="139"/>
      <c r="AG60" s="140"/>
      <c r="AH60" s="352"/>
      <c r="AI60" s="403" t="str">
        <f t="shared" si="5"/>
        <v/>
      </c>
      <c r="AJ60" s="301"/>
      <c r="AL60" s="345" t="str">
        <f t="shared" ref="AL60:AL126" si="29">IF($L60&gt;0,$L60,"")</f>
        <v/>
      </c>
      <c r="AM60" s="321" t="str">
        <f t="shared" si="1"/>
        <v/>
      </c>
      <c r="AN60" s="321" t="str">
        <f t="shared" si="2"/>
        <v/>
      </c>
      <c r="AO60" s="319"/>
      <c r="AP60" s="321" t="str">
        <f t="shared" si="3"/>
        <v/>
      </c>
      <c r="AQ60" s="321" t="str">
        <f t="shared" si="4"/>
        <v/>
      </c>
      <c r="AS60" s="134"/>
      <c r="AT60" s="134"/>
      <c r="AU60" s="134"/>
      <c r="AW60" s="134"/>
      <c r="AX60" s="134"/>
      <c r="AY60" s="134"/>
      <c r="AZ60" s="134"/>
      <c r="BA60" s="134"/>
      <c r="BB60" s="134"/>
    </row>
    <row r="61" spans="1:54" s="7" customFormat="1" ht="12.6" hidden="1" customHeight="1" x14ac:dyDescent="0.25">
      <c r="A61" s="630"/>
      <c r="B61" s="6"/>
      <c r="C61" s="49"/>
      <c r="D61" s="649"/>
      <c r="E61" s="6"/>
      <c r="F61" s="6"/>
      <c r="G61" s="6"/>
      <c r="H61" s="6"/>
      <c r="I61" s="6"/>
      <c r="L61" s="133"/>
      <c r="M61" s="134"/>
      <c r="N61" s="63"/>
      <c r="O61" s="135"/>
      <c r="P61" s="136"/>
      <c r="Q61" s="111"/>
      <c r="R61" s="137"/>
      <c r="S61" s="134"/>
      <c r="T61" s="455"/>
      <c r="W61" s="64"/>
      <c r="X61" s="111"/>
      <c r="Y61" s="43"/>
      <c r="Z61" s="137"/>
      <c r="AA61" s="137"/>
      <c r="AB61" s="111"/>
      <c r="AC61" s="111"/>
      <c r="AD61" s="43"/>
      <c r="AE61" s="141"/>
      <c r="AF61" s="142"/>
      <c r="AG61" s="143"/>
      <c r="AH61" s="353"/>
      <c r="AI61" s="403" t="str">
        <f t="shared" si="5"/>
        <v/>
      </c>
      <c r="AJ61" s="301"/>
      <c r="AL61" s="345" t="str">
        <f t="shared" si="29"/>
        <v/>
      </c>
      <c r="AM61" s="321" t="str">
        <f t="shared" si="1"/>
        <v/>
      </c>
      <c r="AN61" s="321" t="str">
        <f t="shared" si="2"/>
        <v/>
      </c>
      <c r="AO61" s="319"/>
      <c r="AP61" s="321" t="str">
        <f t="shared" si="3"/>
        <v/>
      </c>
      <c r="AQ61" s="321" t="str">
        <f t="shared" si="4"/>
        <v/>
      </c>
      <c r="AS61" s="134"/>
      <c r="AT61" s="134"/>
      <c r="AU61" s="134"/>
      <c r="AW61" s="134"/>
      <c r="AX61" s="134"/>
      <c r="AY61" s="134"/>
      <c r="AZ61" s="134"/>
      <c r="BA61" s="134"/>
      <c r="BB61" s="134"/>
    </row>
    <row r="62" spans="1:54" s="7" customFormat="1" ht="12.6" hidden="1" customHeight="1" x14ac:dyDescent="0.25">
      <c r="A62" s="630"/>
      <c r="B62" s="6"/>
      <c r="C62" s="49"/>
      <c r="D62" s="649"/>
      <c r="E62" s="6"/>
      <c r="F62" s="6"/>
      <c r="G62" s="6"/>
      <c r="H62" s="6"/>
      <c r="I62" s="6"/>
      <c r="L62" s="133"/>
      <c r="M62" s="134"/>
      <c r="N62" s="63"/>
      <c r="O62" s="135"/>
      <c r="P62" s="136"/>
      <c r="Q62" s="111"/>
      <c r="R62" s="137"/>
      <c r="S62" s="134"/>
      <c r="T62" s="455"/>
      <c r="W62" s="64"/>
      <c r="X62" s="111"/>
      <c r="Y62" s="43"/>
      <c r="Z62" s="137"/>
      <c r="AA62" s="137"/>
      <c r="AB62" s="111"/>
      <c r="AC62" s="111"/>
      <c r="AD62" s="43"/>
      <c r="AE62" s="138"/>
      <c r="AF62" s="139"/>
      <c r="AG62" s="140"/>
      <c r="AH62" s="352"/>
      <c r="AI62" s="403" t="str">
        <f t="shared" si="5"/>
        <v/>
      </c>
      <c r="AJ62" s="301"/>
      <c r="AL62" s="345" t="str">
        <f t="shared" si="29"/>
        <v/>
      </c>
      <c r="AM62" s="321" t="str">
        <f t="shared" si="1"/>
        <v/>
      </c>
      <c r="AN62" s="321" t="str">
        <f t="shared" si="2"/>
        <v/>
      </c>
      <c r="AO62" s="319"/>
      <c r="AP62" s="321" t="str">
        <f t="shared" si="3"/>
        <v/>
      </c>
      <c r="AQ62" s="321" t="str">
        <f t="shared" si="4"/>
        <v/>
      </c>
      <c r="AS62" s="134"/>
      <c r="AT62" s="134"/>
      <c r="AU62" s="134"/>
      <c r="AW62" s="134"/>
      <c r="AX62" s="134"/>
      <c r="AY62" s="134"/>
      <c r="AZ62" s="134"/>
      <c r="BA62" s="134"/>
      <c r="BB62" s="134"/>
    </row>
    <row r="63" spans="1:54" s="7" customFormat="1" ht="12.6" hidden="1" customHeight="1" x14ac:dyDescent="0.25">
      <c r="A63" s="630"/>
      <c r="B63" s="6"/>
      <c r="C63" s="49"/>
      <c r="D63" s="649"/>
      <c r="E63" s="6"/>
      <c r="F63" s="6"/>
      <c r="G63" s="6"/>
      <c r="H63" s="6"/>
      <c r="I63" s="6"/>
      <c r="L63" s="370" t="s">
        <v>34</v>
      </c>
      <c r="M63" s="370" t="s">
        <v>47</v>
      </c>
      <c r="N63" s="370"/>
      <c r="O63" s="370"/>
      <c r="P63" s="370"/>
      <c r="Q63" s="370"/>
      <c r="R63" s="371"/>
      <c r="S63" s="372"/>
      <c r="T63" s="455"/>
      <c r="W63" s="64"/>
      <c r="X63" s="111"/>
      <c r="Y63" s="43"/>
      <c r="Z63" s="137"/>
      <c r="AA63" s="137"/>
      <c r="AB63" s="111"/>
      <c r="AC63" s="111"/>
      <c r="AD63" s="43"/>
      <c r="AE63" s="75"/>
      <c r="AF63" s="88"/>
      <c r="AG63" s="110"/>
      <c r="AH63" s="77"/>
      <c r="AI63" s="403" t="str">
        <f t="shared" si="5"/>
        <v/>
      </c>
      <c r="AJ63" s="301"/>
      <c r="AL63" s="345" t="str">
        <f t="shared" si="29"/>
        <v>Opm.*:</v>
      </c>
      <c r="AM63" s="321" t="str">
        <f t="shared" si="1"/>
        <v/>
      </c>
      <c r="AN63" s="321" t="str">
        <f t="shared" si="2"/>
        <v/>
      </c>
      <c r="AO63" s="319"/>
      <c r="AP63" s="321" t="str">
        <f t="shared" si="3"/>
        <v/>
      </c>
      <c r="AQ63" s="321" t="str">
        <f t="shared" si="4"/>
        <v/>
      </c>
      <c r="AS63" s="134"/>
      <c r="AT63" s="134"/>
      <c r="AU63" s="134"/>
      <c r="AW63" s="134"/>
      <c r="AX63" s="134"/>
      <c r="AY63" s="134"/>
      <c r="AZ63" s="134"/>
      <c r="BA63" s="134"/>
      <c r="BB63" s="134"/>
    </row>
    <row r="64" spans="1:54" s="34" customFormat="1" ht="12.6" customHeight="1" x14ac:dyDescent="0.25">
      <c r="A64" s="719"/>
      <c r="B64" s="3"/>
      <c r="C64" s="50"/>
      <c r="D64" s="670"/>
      <c r="E64" s="3"/>
      <c r="F64" s="3"/>
      <c r="G64" s="3"/>
      <c r="H64" s="3"/>
      <c r="I64" s="3"/>
      <c r="L64" s="615"/>
      <c r="M64" s="144"/>
      <c r="N64" s="48"/>
      <c r="O64" s="616"/>
      <c r="P64" s="617"/>
      <c r="Q64" s="52"/>
      <c r="R64" s="405"/>
      <c r="S64" s="144"/>
      <c r="T64" s="456"/>
      <c r="W64" s="153"/>
      <c r="X64" s="52"/>
      <c r="Y64" s="53"/>
      <c r="Z64" s="405"/>
      <c r="AA64" s="405"/>
      <c r="AB64" s="52"/>
      <c r="AC64" s="813"/>
      <c r="AD64" s="814"/>
      <c r="AE64" s="145"/>
      <c r="AF64" s="146"/>
      <c r="AG64" s="147"/>
      <c r="AH64" s="815"/>
      <c r="AI64" s="404" t="str">
        <f t="shared" si="5"/>
        <v/>
      </c>
      <c r="AJ64" s="302"/>
      <c r="AL64" s="618" t="str">
        <f t="shared" si="29"/>
        <v/>
      </c>
      <c r="AM64" s="619" t="str">
        <f t="shared" si="1"/>
        <v/>
      </c>
      <c r="AN64" s="619" t="str">
        <f t="shared" si="2"/>
        <v/>
      </c>
      <c r="AO64" s="620"/>
      <c r="AP64" s="619" t="str">
        <f t="shared" si="3"/>
        <v/>
      </c>
      <c r="AQ64" s="619" t="str">
        <f t="shared" si="4"/>
        <v/>
      </c>
      <c r="AS64" s="144"/>
      <c r="AT64" s="144"/>
      <c r="AU64" s="144"/>
      <c r="AW64" s="144"/>
      <c r="AX64" s="144"/>
      <c r="AY64" s="144"/>
      <c r="AZ64" s="144"/>
      <c r="BA64" s="144"/>
      <c r="BB64" s="144"/>
    </row>
    <row r="65" spans="1:54" s="7" customFormat="1" ht="15.6" x14ac:dyDescent="0.3">
      <c r="A65" s="723"/>
      <c r="B65" s="706"/>
      <c r="C65" s="707" t="s">
        <v>451</v>
      </c>
      <c r="D65" s="708"/>
      <c r="E65" s="645"/>
      <c r="F65" s="627" t="s">
        <v>27</v>
      </c>
      <c r="G65" s="627" t="s">
        <v>27</v>
      </c>
      <c r="H65" s="627" t="s">
        <v>20</v>
      </c>
      <c r="I65" s="625" t="s">
        <v>205</v>
      </c>
      <c r="J65" s="6"/>
      <c r="K65" s="6"/>
      <c r="L65" s="6"/>
      <c r="M65" s="6"/>
      <c r="N65" s="6"/>
      <c r="O65" s="55"/>
      <c r="P65" s="17"/>
      <c r="Q65" s="17"/>
      <c r="R65" s="23"/>
      <c r="S65" s="23"/>
      <c r="T65" s="113"/>
      <c r="U65" s="8"/>
      <c r="V65" s="8"/>
      <c r="W65" s="64"/>
      <c r="X65" s="111"/>
      <c r="Y65" s="43"/>
      <c r="Z65" s="137"/>
      <c r="AA65" s="137"/>
      <c r="AB65" s="111"/>
      <c r="AC65" s="111"/>
      <c r="AD65" s="43"/>
      <c r="AE65" s="8"/>
      <c r="AF65" s="90"/>
      <c r="AG65" s="148"/>
      <c r="AH65" s="354"/>
      <c r="AI65" s="403" t="str">
        <f t="shared" si="5"/>
        <v/>
      </c>
      <c r="AJ65" s="301"/>
      <c r="AL65" s="345" t="str">
        <f t="shared" si="29"/>
        <v/>
      </c>
      <c r="AM65" s="321" t="str">
        <f t="shared" si="1"/>
        <v/>
      </c>
      <c r="AN65" s="321" t="str">
        <f t="shared" si="2"/>
        <v/>
      </c>
      <c r="AO65" s="319"/>
      <c r="AP65" s="321" t="str">
        <f t="shared" si="3"/>
        <v/>
      </c>
      <c r="AQ65" s="321" t="str">
        <f t="shared" si="4"/>
        <v/>
      </c>
      <c r="AS65" s="134"/>
      <c r="AT65" s="134"/>
      <c r="AU65" s="134"/>
      <c r="AW65" s="134"/>
      <c r="AX65" s="134"/>
      <c r="AY65" s="134"/>
      <c r="AZ65" s="134"/>
      <c r="BA65" s="134"/>
      <c r="BB65" s="134"/>
    </row>
    <row r="66" spans="1:54" s="7" customFormat="1" ht="12.6" customHeight="1" x14ac:dyDescent="0.25">
      <c r="A66" s="721"/>
      <c r="B66" s="641"/>
      <c r="C66" s="642"/>
      <c r="D66" s="666"/>
      <c r="E66" s="6"/>
      <c r="F66" s="6"/>
      <c r="G66" s="6"/>
      <c r="H66" s="6"/>
      <c r="I66" s="6"/>
      <c r="J66" s="6"/>
      <c r="K66" s="6"/>
      <c r="L66" s="6"/>
      <c r="M66" s="63"/>
      <c r="N66" s="111"/>
      <c r="O66" s="55"/>
      <c r="P66" s="17"/>
      <c r="Q66" s="17"/>
      <c r="R66" s="23"/>
      <c r="S66" s="23"/>
      <c r="T66" s="113"/>
      <c r="U66" s="8"/>
      <c r="V66" s="8"/>
      <c r="W66" s="111"/>
      <c r="X66" s="111"/>
      <c r="Y66" s="43"/>
      <c r="Z66" s="137"/>
      <c r="AA66" s="137"/>
      <c r="AB66" s="111"/>
      <c r="AC66" s="111"/>
      <c r="AD66" s="43"/>
      <c r="AE66" s="8"/>
      <c r="AF66" s="90"/>
      <c r="AG66" s="110"/>
      <c r="AH66" s="453"/>
      <c r="AI66" s="463"/>
      <c r="AJ66" s="301"/>
      <c r="AL66" s="345"/>
      <c r="AM66" s="321"/>
      <c r="AN66" s="321"/>
      <c r="AO66" s="319"/>
      <c r="AP66" s="321"/>
      <c r="AQ66" s="321"/>
      <c r="AR66" s="322"/>
      <c r="AS66" s="322"/>
      <c r="AT66" s="322"/>
      <c r="AU66" s="322"/>
      <c r="AV66" s="319"/>
      <c r="AW66" s="322"/>
      <c r="AX66" s="322"/>
      <c r="AY66" s="322"/>
      <c r="AZ66" s="322"/>
      <c r="BA66" s="322"/>
      <c r="BB66" s="322"/>
    </row>
    <row r="67" spans="1:54" s="7" customFormat="1" ht="12.6" customHeight="1" x14ac:dyDescent="0.3">
      <c r="A67" s="750">
        <v>710</v>
      </c>
      <c r="B67" s="639"/>
      <c r="C67" s="753" t="s">
        <v>235</v>
      </c>
      <c r="D67" s="754" t="s">
        <v>236</v>
      </c>
      <c r="E67" s="760" t="s">
        <v>321</v>
      </c>
      <c r="F67" s="761" t="s">
        <v>27</v>
      </c>
      <c r="G67" s="761" t="s">
        <v>19</v>
      </c>
      <c r="H67" s="761" t="s">
        <v>20</v>
      </c>
      <c r="I67" s="762" t="s">
        <v>450</v>
      </c>
      <c r="J67" s="63" t="s">
        <v>13</v>
      </c>
      <c r="K67" s="63"/>
      <c r="L67" s="761">
        <v>230</v>
      </c>
      <c r="M67" s="765">
        <v>0.09</v>
      </c>
      <c r="N67" s="111">
        <f t="shared" ref="N67" si="30">IF(L67=400,M67*1000/(400*SQRT(3)*P67*R67),IF(L67=230,M67*1000/(230*P67*R67),"???"))</f>
        <v>0.93167701863354047</v>
      </c>
      <c r="O67" s="55"/>
      <c r="P67" s="149">
        <f t="shared" ref="P67:P89" si="31">IF($M67&gt;0,VLOOKUP($M67,motoren,2),"")</f>
        <v>0.7</v>
      </c>
      <c r="Q67" s="149">
        <f t="shared" ref="Q67:Q126" si="32">IF($J67 = "FO",0.95,$P67)</f>
        <v>0.7</v>
      </c>
      <c r="R67" s="149">
        <f t="shared" ref="R67:R89" si="33">IF($M67&gt;0,VLOOKUP($M67,motoren,3),"")</f>
        <v>0.6</v>
      </c>
      <c r="S67" s="150">
        <f t="shared" ref="S67:S126" si="34">IF($J67 = "FO",0.95,1)</f>
        <v>1</v>
      </c>
      <c r="T67" s="113">
        <f t="shared" ref="T67:T126" si="35">IF($M67&gt;0,$M67/($Q67*$R67*$S67),0)</f>
        <v>0.21428571428571427</v>
      </c>
      <c r="U67" s="767">
        <v>0.02</v>
      </c>
      <c r="V67" s="767">
        <v>0.8</v>
      </c>
      <c r="W67" s="111">
        <f t="shared" ref="W67:W101" si="36">IF(($M67&gt;0)*(V67&gt;0),$M67*V67,0)</f>
        <v>7.1999999999999995E-2</v>
      </c>
      <c r="X67" s="111">
        <f t="shared" ref="X67" si="37">IF(($M67&gt;0),($M67*V67*U67)/($R67*$S67),0)</f>
        <v>2.3999999999999998E-3</v>
      </c>
      <c r="Y67" s="43">
        <f t="shared" ref="Y67:Y101" si="38">IF((X67&gt;0),X67/$Q67,0)</f>
        <v>3.4285714285714284E-3</v>
      </c>
      <c r="Z67" s="137">
        <v>1</v>
      </c>
      <c r="AA67" s="137">
        <v>1</v>
      </c>
      <c r="AB67" s="111">
        <f t="shared" ref="AB67:AB101" si="39">IF(($M67&gt;0)*(AA67&gt;0),$M67*AA67,0)</f>
        <v>0.09</v>
      </c>
      <c r="AC67" s="111">
        <f t="shared" ref="AC67" si="40">IF(($M67&gt;0),($M67*AA67*Z67)/($R67*$S67),0)</f>
        <v>0.15</v>
      </c>
      <c r="AD67" s="43">
        <f t="shared" ref="AD67:AD101" si="41">IF((AC67&gt;0),AC67/$Q67,0)</f>
        <v>0.2142857142857143</v>
      </c>
      <c r="AE67" s="8"/>
      <c r="AF67" s="90"/>
      <c r="AG67" s="110">
        <v>-14.2</v>
      </c>
      <c r="AH67" s="453" t="str">
        <f t="shared" ref="AH67:AH74" si="42">AV67</f>
        <v/>
      </c>
      <c r="AI67" s="463">
        <f t="shared" ref="AI67" si="43">IF(N67&gt;0,N67,"")</f>
        <v>0.93167701863354047</v>
      </c>
      <c r="AJ67" s="301"/>
      <c r="AL67" s="345">
        <f t="shared" si="29"/>
        <v>230</v>
      </c>
      <c r="AM67" s="321" t="str">
        <f t="shared" si="1"/>
        <v/>
      </c>
      <c r="AN67" s="321">
        <f t="shared" si="2"/>
        <v>3.4285714285714284E-3</v>
      </c>
      <c r="AO67" s="319"/>
      <c r="AP67" s="321" t="str">
        <f t="shared" si="3"/>
        <v/>
      </c>
      <c r="AQ67" s="321">
        <f t="shared" si="4"/>
        <v>0.2142857142857143</v>
      </c>
      <c r="AR67" s="322">
        <f t="shared" ref="AR67" si="44">CEILING((N67/AG67),1)</f>
        <v>0</v>
      </c>
      <c r="AS67" s="322" t="str">
        <f t="shared" ref="AS67:AS126" si="45">IF($AR67&gt;0,VLOOKUP($AR67,automaatkeuze,1),"")</f>
        <v/>
      </c>
      <c r="AT67" s="322" t="str">
        <f t="shared" ref="AT67:AT126" si="46">IF($AR67&gt;0,VLOOKUP($AR67,automaatkeuze,3),"")</f>
        <v/>
      </c>
      <c r="AU67" s="322"/>
      <c r="AV67" s="319" t="str">
        <f t="shared" ref="AV67" si="47">IF(AR67&gt;AS67,AT67,AS67)</f>
        <v/>
      </c>
      <c r="AW67" s="322"/>
      <c r="AX67" s="322"/>
      <c r="AY67" s="322"/>
      <c r="AZ67" s="322"/>
      <c r="BA67" s="322"/>
      <c r="BB67" s="322"/>
    </row>
    <row r="68" spans="1:54" s="7" customFormat="1" ht="12.6" customHeight="1" x14ac:dyDescent="0.3">
      <c r="A68" s="750">
        <v>710</v>
      </c>
      <c r="B68" s="639"/>
      <c r="C68" s="753" t="s">
        <v>229</v>
      </c>
      <c r="D68" s="754" t="s">
        <v>237</v>
      </c>
      <c r="E68" s="760" t="s">
        <v>321</v>
      </c>
      <c r="F68" s="761" t="s">
        <v>27</v>
      </c>
      <c r="G68" s="761" t="s">
        <v>19</v>
      </c>
      <c r="H68" s="761" t="s">
        <v>20</v>
      </c>
      <c r="I68" s="762" t="s">
        <v>450</v>
      </c>
      <c r="J68" s="63" t="s">
        <v>13</v>
      </c>
      <c r="K68" s="63"/>
      <c r="L68" s="761">
        <v>230</v>
      </c>
      <c r="M68" s="765">
        <v>0.09</v>
      </c>
      <c r="N68" s="111">
        <f t="shared" ref="N68:N69" si="48">IF(L68=400,M68*1000/(400*SQRT(3)*P68*R68),IF(L68=230,M68*1000/(230*P68*R68),"???"))</f>
        <v>0.93167701863354047</v>
      </c>
      <c r="O68" s="55"/>
      <c r="P68" s="149">
        <f t="shared" si="31"/>
        <v>0.7</v>
      </c>
      <c r="Q68" s="149">
        <f t="shared" si="32"/>
        <v>0.7</v>
      </c>
      <c r="R68" s="149">
        <f t="shared" si="33"/>
        <v>0.6</v>
      </c>
      <c r="S68" s="150">
        <f t="shared" si="34"/>
        <v>1</v>
      </c>
      <c r="T68" s="113">
        <f t="shared" si="35"/>
        <v>0.21428571428571427</v>
      </c>
      <c r="U68" s="767">
        <v>0</v>
      </c>
      <c r="V68" s="767">
        <v>0</v>
      </c>
      <c r="W68" s="111">
        <f t="shared" ref="W68:W69" si="49">IF(($M68&gt;0)*(V68&gt;0),$M68*V68,0)</f>
        <v>0</v>
      </c>
      <c r="X68" s="111">
        <f t="shared" ref="X68:X69" si="50">IF(($M68&gt;0),($M68*V68*U68)/($R68*$S68),0)</f>
        <v>0</v>
      </c>
      <c r="Y68" s="43">
        <f t="shared" ref="Y68:Y69" si="51">IF((X68&gt;0),X68/$Q68,0)</f>
        <v>0</v>
      </c>
      <c r="Z68" s="137">
        <v>0</v>
      </c>
      <c r="AA68" s="137">
        <v>0</v>
      </c>
      <c r="AB68" s="111">
        <f t="shared" ref="AB68:AB69" si="52">IF(($M68&gt;0)*(AA68&gt;0),$M68*AA68,0)</f>
        <v>0</v>
      </c>
      <c r="AC68" s="111">
        <f t="shared" ref="AC68:AC69" si="53">IF(($M68&gt;0),($M68*AA68*Z68)/($R68*$S68),0)</f>
        <v>0</v>
      </c>
      <c r="AD68" s="43">
        <f t="shared" ref="AD68:AD69" si="54">IF((AC68&gt;0),AC68/$Q68,0)</f>
        <v>0</v>
      </c>
      <c r="AE68" s="8"/>
      <c r="AF68" s="90"/>
      <c r="AG68" s="110">
        <v>-14.2</v>
      </c>
      <c r="AH68" s="453" t="str">
        <f t="shared" si="42"/>
        <v/>
      </c>
      <c r="AI68" s="463">
        <f t="shared" ref="AI68:AI69" si="55">IF(N68&gt;0,N68,"")</f>
        <v>0.93167701863354047</v>
      </c>
      <c r="AJ68" s="301"/>
      <c r="AL68" s="345">
        <f t="shared" si="29"/>
        <v>230</v>
      </c>
      <c r="AM68" s="321" t="str">
        <f t="shared" si="1"/>
        <v/>
      </c>
      <c r="AN68" s="321">
        <f t="shared" si="2"/>
        <v>0</v>
      </c>
      <c r="AO68" s="319"/>
      <c r="AP68" s="321" t="str">
        <f t="shared" si="3"/>
        <v/>
      </c>
      <c r="AQ68" s="321">
        <f t="shared" si="4"/>
        <v>0</v>
      </c>
      <c r="AR68" s="322">
        <f t="shared" ref="AR68" si="56">CEILING((N68/AG68),1)</f>
        <v>0</v>
      </c>
      <c r="AS68" s="322" t="str">
        <f t="shared" si="45"/>
        <v/>
      </c>
      <c r="AT68" s="322" t="str">
        <f t="shared" si="46"/>
        <v/>
      </c>
      <c r="AU68" s="322"/>
      <c r="AV68" s="319" t="str">
        <f t="shared" ref="AV68" si="57">IF(AR68&gt;AS68,AT68,AS68)</f>
        <v/>
      </c>
      <c r="AW68" s="322"/>
      <c r="AX68" s="322"/>
      <c r="AY68" s="322"/>
      <c r="AZ68" s="322"/>
      <c r="BA68" s="322"/>
      <c r="BB68" s="322"/>
    </row>
    <row r="69" spans="1:54" s="7" customFormat="1" ht="12.6" customHeight="1" x14ac:dyDescent="0.3">
      <c r="A69" s="750">
        <v>710</v>
      </c>
      <c r="B69" s="639"/>
      <c r="C69" s="755" t="s">
        <v>238</v>
      </c>
      <c r="D69" s="754" t="s">
        <v>239</v>
      </c>
      <c r="E69" s="760" t="s">
        <v>321</v>
      </c>
      <c r="F69" s="761" t="s">
        <v>27</v>
      </c>
      <c r="G69" s="761" t="s">
        <v>19</v>
      </c>
      <c r="H69" s="761" t="s">
        <v>20</v>
      </c>
      <c r="I69" s="762" t="s">
        <v>450</v>
      </c>
      <c r="J69" s="63" t="s">
        <v>13</v>
      </c>
      <c r="K69" s="63"/>
      <c r="L69" s="761">
        <v>400</v>
      </c>
      <c r="M69" s="765">
        <v>1.85</v>
      </c>
      <c r="N69" s="111">
        <f t="shared" si="48"/>
        <v>4.0095574800697023</v>
      </c>
      <c r="O69" s="55"/>
      <c r="P69" s="149">
        <f t="shared" si="31"/>
        <v>0.79</v>
      </c>
      <c r="Q69" s="149">
        <f t="shared" si="32"/>
        <v>0.79</v>
      </c>
      <c r="R69" s="149">
        <f t="shared" si="33"/>
        <v>0.84299999999999997</v>
      </c>
      <c r="S69" s="150">
        <f t="shared" si="34"/>
        <v>1</v>
      </c>
      <c r="T69" s="113">
        <f t="shared" si="35"/>
        <v>2.7779029085394238</v>
      </c>
      <c r="U69" s="767">
        <v>0.1</v>
      </c>
      <c r="V69" s="767">
        <v>0.88</v>
      </c>
      <c r="W69" s="111">
        <f t="shared" si="49"/>
        <v>1.6280000000000001</v>
      </c>
      <c r="X69" s="111">
        <f t="shared" si="50"/>
        <v>0.19311981020166077</v>
      </c>
      <c r="Y69" s="43">
        <f t="shared" si="51"/>
        <v>0.24445545595146934</v>
      </c>
      <c r="Z69" s="137">
        <v>1</v>
      </c>
      <c r="AA69" s="137">
        <v>1</v>
      </c>
      <c r="AB69" s="111">
        <f t="shared" si="52"/>
        <v>1.85</v>
      </c>
      <c r="AC69" s="111">
        <f t="shared" si="53"/>
        <v>2.194543297746145</v>
      </c>
      <c r="AD69" s="43">
        <f t="shared" si="54"/>
        <v>2.7779029085394238</v>
      </c>
      <c r="AE69" s="8"/>
      <c r="AF69" s="90"/>
      <c r="AG69" s="110">
        <v>-14.2</v>
      </c>
      <c r="AH69" s="453">
        <f t="shared" ref="AH69" si="58">AV69</f>
        <v>0</v>
      </c>
      <c r="AI69" s="463">
        <f t="shared" si="55"/>
        <v>4.0095574800697023</v>
      </c>
      <c r="AJ69" s="301"/>
      <c r="AL69" s="345"/>
      <c r="AM69" s="321"/>
      <c r="AN69" s="321"/>
      <c r="AO69" s="319"/>
      <c r="AP69" s="321"/>
      <c r="AQ69" s="321"/>
      <c r="AR69" s="322"/>
      <c r="AS69" s="322"/>
      <c r="AT69" s="322"/>
      <c r="AU69" s="322"/>
      <c r="AV69" s="319"/>
      <c r="AW69" s="322"/>
      <c r="AX69" s="322"/>
      <c r="AY69" s="322"/>
      <c r="AZ69" s="322"/>
      <c r="BA69" s="322"/>
      <c r="BB69" s="322"/>
    </row>
    <row r="70" spans="1:54" s="7" customFormat="1" ht="12.6" customHeight="1" x14ac:dyDescent="0.3">
      <c r="A70" s="750">
        <v>710</v>
      </c>
      <c r="B70" s="639"/>
      <c r="C70" s="755" t="s">
        <v>240</v>
      </c>
      <c r="D70" s="754" t="s">
        <v>241</v>
      </c>
      <c r="E70" s="760" t="s">
        <v>321</v>
      </c>
      <c r="F70" s="761" t="s">
        <v>27</v>
      </c>
      <c r="G70" s="761" t="s">
        <v>19</v>
      </c>
      <c r="H70" s="761" t="s">
        <v>20</v>
      </c>
      <c r="I70" s="762" t="s">
        <v>450</v>
      </c>
      <c r="J70" s="63" t="s">
        <v>13</v>
      </c>
      <c r="K70" s="63"/>
      <c r="L70" s="761">
        <v>400</v>
      </c>
      <c r="M70" s="765">
        <v>1.85</v>
      </c>
      <c r="N70" s="111">
        <f t="shared" ref="N70" si="59">IF(L70=400,M70*1000/(400*SQRT(3)*P70*R70),IF(L70=230,M70*1000/(230*P70*R70),"???"))</f>
        <v>4.0095574800697023</v>
      </c>
      <c r="O70" s="55"/>
      <c r="P70" s="149">
        <f t="shared" si="31"/>
        <v>0.79</v>
      </c>
      <c r="Q70" s="149">
        <f t="shared" si="32"/>
        <v>0.79</v>
      </c>
      <c r="R70" s="149">
        <f t="shared" si="33"/>
        <v>0.84299999999999997</v>
      </c>
      <c r="S70" s="150">
        <f t="shared" si="34"/>
        <v>1</v>
      </c>
      <c r="T70" s="113">
        <f t="shared" si="35"/>
        <v>2.7779029085394238</v>
      </c>
      <c r="U70" s="767">
        <v>0</v>
      </c>
      <c r="V70" s="767">
        <v>0</v>
      </c>
      <c r="W70" s="111">
        <f t="shared" ref="W70" si="60">IF(($M70&gt;0)*(V70&gt;0),$M70*V70,0)</f>
        <v>0</v>
      </c>
      <c r="X70" s="111">
        <f t="shared" ref="X70" si="61">IF(($M70&gt;0),($M70*V70*U70)/($R70*$S70),0)</f>
        <v>0</v>
      </c>
      <c r="Y70" s="43">
        <f t="shared" ref="Y70" si="62">IF((X70&gt;0),X70/$Q70,0)</f>
        <v>0</v>
      </c>
      <c r="Z70" s="137">
        <v>0</v>
      </c>
      <c r="AA70" s="137">
        <v>0</v>
      </c>
      <c r="AB70" s="111">
        <f t="shared" ref="AB70" si="63">IF(($M70&gt;0)*(AA70&gt;0),$M70*AA70,0)</f>
        <v>0</v>
      </c>
      <c r="AC70" s="111">
        <f t="shared" ref="AC70" si="64">IF(($M70&gt;0),($M70*AA70*Z70)/($R70*$S70),0)</f>
        <v>0</v>
      </c>
      <c r="AD70" s="43">
        <f t="shared" ref="AD70" si="65">IF((AC70&gt;0),AC70/$Q70,0)</f>
        <v>0</v>
      </c>
      <c r="AE70" s="8"/>
      <c r="AF70" s="90"/>
      <c r="AG70" s="110">
        <v>-14.2</v>
      </c>
      <c r="AH70" s="453" t="str">
        <f t="shared" si="42"/>
        <v/>
      </c>
      <c r="AI70" s="463">
        <f t="shared" ref="AI70" si="66">IF(N70&gt;0,N70,"")</f>
        <v>4.0095574800697023</v>
      </c>
      <c r="AJ70" s="301"/>
      <c r="AL70" s="345">
        <f t="shared" si="29"/>
        <v>400</v>
      </c>
      <c r="AM70" s="321">
        <f t="shared" si="1"/>
        <v>0</v>
      </c>
      <c r="AN70" s="321" t="str">
        <f t="shared" si="2"/>
        <v/>
      </c>
      <c r="AO70" s="319"/>
      <c r="AP70" s="321">
        <f t="shared" si="3"/>
        <v>0</v>
      </c>
      <c r="AQ70" s="321" t="str">
        <f t="shared" si="4"/>
        <v/>
      </c>
      <c r="AR70" s="322">
        <f t="shared" ref="AR70" si="67">CEILING((N70/AG70),1)</f>
        <v>0</v>
      </c>
      <c r="AS70" s="322" t="str">
        <f t="shared" si="45"/>
        <v/>
      </c>
      <c r="AT70" s="322" t="str">
        <f t="shared" si="46"/>
        <v/>
      </c>
      <c r="AU70" s="322"/>
      <c r="AV70" s="319" t="str">
        <f t="shared" ref="AV70" si="68">IF(AR70&gt;AS70,AT70,AS70)</f>
        <v/>
      </c>
      <c r="AW70" s="322"/>
      <c r="AX70" s="322"/>
      <c r="AY70" s="322"/>
      <c r="AZ70" s="322"/>
      <c r="BA70" s="322"/>
      <c r="BB70" s="322"/>
    </row>
    <row r="71" spans="1:54" s="7" customFormat="1" ht="12.6" customHeight="1" x14ac:dyDescent="0.3">
      <c r="A71" s="750">
        <v>710</v>
      </c>
      <c r="B71" s="639"/>
      <c r="C71" s="753" t="s">
        <v>242</v>
      </c>
      <c r="D71" s="754" t="s">
        <v>243</v>
      </c>
      <c r="E71" s="760" t="s">
        <v>321</v>
      </c>
      <c r="F71" s="761" t="s">
        <v>27</v>
      </c>
      <c r="G71" s="761" t="s">
        <v>19</v>
      </c>
      <c r="H71" s="761" t="s">
        <v>20</v>
      </c>
      <c r="I71" s="762" t="s">
        <v>450</v>
      </c>
      <c r="J71" s="63" t="s">
        <v>13</v>
      </c>
      <c r="K71" s="63"/>
      <c r="L71" s="761">
        <v>400</v>
      </c>
      <c r="M71" s="761">
        <v>0.37</v>
      </c>
      <c r="N71" s="111">
        <f t="shared" ref="N71:N72" si="69">IF(L71=400,M71*1000/(400*SQRT(3)*P71*R71),IF(L71=230,M71*1000/(230*P71*R71),"???"))</f>
        <v>1.0104612862340192</v>
      </c>
      <c r="O71" s="55"/>
      <c r="P71" s="149">
        <f t="shared" si="31"/>
        <v>0.73</v>
      </c>
      <c r="Q71" s="149">
        <f t="shared" si="32"/>
        <v>0.73</v>
      </c>
      <c r="R71" s="149">
        <f t="shared" si="33"/>
        <v>0.72399999999999998</v>
      </c>
      <c r="S71" s="150">
        <f t="shared" si="34"/>
        <v>1</v>
      </c>
      <c r="T71" s="113">
        <f t="shared" si="35"/>
        <v>0.7000681147354878</v>
      </c>
      <c r="U71" s="767">
        <v>0.1</v>
      </c>
      <c r="V71" s="767">
        <v>0.8</v>
      </c>
      <c r="W71" s="111">
        <f t="shared" ref="W71:W72" si="70">IF(($M71&gt;0)*(V71&gt;0),$M71*V71,0)</f>
        <v>0.29599999999999999</v>
      </c>
      <c r="X71" s="111">
        <f t="shared" ref="X71:X72" si="71">IF(($M71&gt;0),($M71*V71*U71)/($R71*$S71),0)</f>
        <v>4.0883977900552489E-2</v>
      </c>
      <c r="Y71" s="43">
        <f t="shared" ref="Y71:Y72" si="72">IF((X71&gt;0),X71/$Q71,0)</f>
        <v>5.6005449178839026E-2</v>
      </c>
      <c r="Z71" s="137">
        <v>1</v>
      </c>
      <c r="AA71" s="137">
        <v>1</v>
      </c>
      <c r="AB71" s="111">
        <f t="shared" ref="AB71:AB72" si="73">IF(($M71&gt;0)*(AA71&gt;0),$M71*AA71,0)</f>
        <v>0.37</v>
      </c>
      <c r="AC71" s="111">
        <f t="shared" ref="AC71:AC72" si="74">IF(($M71&gt;0),($M71*AA71*Z71)/($R71*$S71),0)</f>
        <v>0.51104972375690605</v>
      </c>
      <c r="AD71" s="43">
        <f t="shared" ref="AD71:AD72" si="75">IF((AC71&gt;0),AC71/$Q71,0)</f>
        <v>0.7000681147354878</v>
      </c>
      <c r="AE71" s="8"/>
      <c r="AF71" s="90"/>
      <c r="AG71" s="110">
        <v>-14.2</v>
      </c>
      <c r="AH71" s="453">
        <f t="shared" si="42"/>
        <v>0</v>
      </c>
      <c r="AI71" s="463">
        <f t="shared" ref="AI71:AI72" si="76">IF(N71&gt;0,N71,"")</f>
        <v>1.0104612862340192</v>
      </c>
      <c r="AJ71" s="301"/>
      <c r="AL71" s="345"/>
      <c r="AM71" s="321"/>
      <c r="AN71" s="321"/>
      <c r="AO71" s="319"/>
      <c r="AP71" s="321"/>
      <c r="AQ71" s="321"/>
      <c r="AR71" s="322"/>
      <c r="AS71" s="322"/>
      <c r="AT71" s="322"/>
      <c r="AU71" s="322"/>
      <c r="AV71" s="319"/>
      <c r="AW71" s="322"/>
      <c r="AX71" s="322"/>
      <c r="AY71" s="322"/>
      <c r="AZ71" s="322"/>
      <c r="BA71" s="322"/>
      <c r="BB71" s="322"/>
    </row>
    <row r="72" spans="1:54" s="7" customFormat="1" ht="12.6" customHeight="1" x14ac:dyDescent="0.3">
      <c r="A72" s="750">
        <v>710</v>
      </c>
      <c r="B72" s="639"/>
      <c r="C72" s="753" t="s">
        <v>244</v>
      </c>
      <c r="D72" s="754" t="s">
        <v>245</v>
      </c>
      <c r="E72" s="760" t="s">
        <v>321</v>
      </c>
      <c r="F72" s="761" t="s">
        <v>27</v>
      </c>
      <c r="G72" s="761" t="s">
        <v>19</v>
      </c>
      <c r="H72" s="761" t="s">
        <v>20</v>
      </c>
      <c r="I72" s="762" t="s">
        <v>450</v>
      </c>
      <c r="J72" s="63" t="s">
        <v>13</v>
      </c>
      <c r="K72" s="63"/>
      <c r="L72" s="761">
        <v>400</v>
      </c>
      <c r="M72" s="761">
        <v>0.37</v>
      </c>
      <c r="N72" s="111">
        <f t="shared" si="69"/>
        <v>1.0104612862340192</v>
      </c>
      <c r="O72" s="55"/>
      <c r="P72" s="149">
        <f t="shared" si="31"/>
        <v>0.73</v>
      </c>
      <c r="Q72" s="149">
        <f t="shared" si="32"/>
        <v>0.73</v>
      </c>
      <c r="R72" s="149">
        <f t="shared" si="33"/>
        <v>0.72399999999999998</v>
      </c>
      <c r="S72" s="150">
        <f t="shared" si="34"/>
        <v>1</v>
      </c>
      <c r="T72" s="113">
        <f t="shared" si="35"/>
        <v>0.7000681147354878</v>
      </c>
      <c r="U72" s="767">
        <v>0</v>
      </c>
      <c r="V72" s="767">
        <v>0</v>
      </c>
      <c r="W72" s="111">
        <f t="shared" si="70"/>
        <v>0</v>
      </c>
      <c r="X72" s="111">
        <f t="shared" si="71"/>
        <v>0</v>
      </c>
      <c r="Y72" s="43">
        <f t="shared" si="72"/>
        <v>0</v>
      </c>
      <c r="Z72" s="137">
        <v>0</v>
      </c>
      <c r="AA72" s="137">
        <v>0</v>
      </c>
      <c r="AB72" s="111">
        <f t="shared" si="73"/>
        <v>0</v>
      </c>
      <c r="AC72" s="111">
        <f t="shared" si="74"/>
        <v>0</v>
      </c>
      <c r="AD72" s="43">
        <f t="shared" si="75"/>
        <v>0</v>
      </c>
      <c r="AE72" s="8"/>
      <c r="AF72" s="90"/>
      <c r="AG72" s="110">
        <v>-14.2</v>
      </c>
      <c r="AH72" s="453" t="str">
        <f t="shared" si="42"/>
        <v/>
      </c>
      <c r="AI72" s="463">
        <f t="shared" si="76"/>
        <v>1.0104612862340192</v>
      </c>
      <c r="AJ72" s="301"/>
      <c r="AL72" s="345">
        <f t="shared" si="29"/>
        <v>400</v>
      </c>
      <c r="AM72" s="321">
        <f t="shared" si="1"/>
        <v>0</v>
      </c>
      <c r="AN72" s="321" t="str">
        <f t="shared" si="2"/>
        <v/>
      </c>
      <c r="AO72" s="319"/>
      <c r="AP72" s="321">
        <f t="shared" si="3"/>
        <v>0</v>
      </c>
      <c r="AQ72" s="321" t="str">
        <f t="shared" si="4"/>
        <v/>
      </c>
      <c r="AR72" s="322">
        <f t="shared" ref="AR72" si="77">CEILING((N72/AG72),1)</f>
        <v>0</v>
      </c>
      <c r="AS72" s="322" t="str">
        <f t="shared" si="45"/>
        <v/>
      </c>
      <c r="AT72" s="322" t="str">
        <f t="shared" si="46"/>
        <v/>
      </c>
      <c r="AU72" s="322"/>
      <c r="AV72" s="319" t="str">
        <f t="shared" ref="AV72" si="78">IF(AR72&gt;AS72,AT72,AS72)</f>
        <v/>
      </c>
      <c r="AW72" s="322"/>
      <c r="AX72" s="322"/>
      <c r="AY72" s="322"/>
      <c r="AZ72" s="322"/>
      <c r="BA72" s="322"/>
      <c r="BB72" s="322"/>
    </row>
    <row r="73" spans="1:54" s="792" customFormat="1" ht="29.4" customHeight="1" x14ac:dyDescent="0.25">
      <c r="A73" s="793">
        <v>710</v>
      </c>
      <c r="B73" s="639"/>
      <c r="C73" s="794" t="s">
        <v>429</v>
      </c>
      <c r="D73" s="795" t="s">
        <v>430</v>
      </c>
      <c r="E73" s="796" t="s">
        <v>321</v>
      </c>
      <c r="F73" s="797" t="s">
        <v>27</v>
      </c>
      <c r="G73" s="797" t="s">
        <v>20</v>
      </c>
      <c r="H73" s="797" t="s">
        <v>20</v>
      </c>
      <c r="I73" s="798" t="s">
        <v>450</v>
      </c>
      <c r="J73" s="786" t="s">
        <v>10</v>
      </c>
      <c r="K73" s="135"/>
      <c r="L73" s="797">
        <v>230</v>
      </c>
      <c r="M73" s="797">
        <v>2</v>
      </c>
      <c r="N73" s="799">
        <f t="shared" ref="N73" si="79">IF(L73=400,M73*1000/(400*SQRT(3)*P73*R73),IF(L73=230,M73*1000/(230*P73*R73),"???"))</f>
        <v>13.057122954356867</v>
      </c>
      <c r="O73" s="55"/>
      <c r="P73" s="800">
        <f t="shared" si="31"/>
        <v>0.79</v>
      </c>
      <c r="Q73" s="800">
        <f t="shared" si="32"/>
        <v>0.79</v>
      </c>
      <c r="R73" s="800">
        <f t="shared" si="33"/>
        <v>0.84299999999999997</v>
      </c>
      <c r="S73" s="801">
        <f t="shared" si="34"/>
        <v>1</v>
      </c>
      <c r="T73" s="802">
        <f t="shared" si="35"/>
        <v>3.0031382795020796</v>
      </c>
      <c r="U73" s="803">
        <v>0.2</v>
      </c>
      <c r="V73" s="803">
        <v>0.5</v>
      </c>
      <c r="W73" s="799">
        <f t="shared" ref="W73" si="80">IF(($M73&gt;0)*(V73&gt;0),$M73*V73,0)</f>
        <v>1</v>
      </c>
      <c r="X73" s="799">
        <f t="shared" ref="X73" si="81">IF(($M73&gt;0),($M73*V73*U73)/($R73*$S73),0)</f>
        <v>0.23724792408066431</v>
      </c>
      <c r="Y73" s="804">
        <f t="shared" ref="Y73" si="82">IF((X73&gt;0),X73/$Q73,0)</f>
        <v>0.30031382795020795</v>
      </c>
      <c r="Z73" s="805">
        <v>1</v>
      </c>
      <c r="AA73" s="805">
        <v>1</v>
      </c>
      <c r="AB73" s="799">
        <f t="shared" ref="AB73" si="83">IF(($M73&gt;0)*(AA73&gt;0),$M73*AA73,0)</f>
        <v>2</v>
      </c>
      <c r="AC73" s="799">
        <f t="shared" ref="AC73" si="84">IF(($M73&gt;0),($M73*AA73*Z73)/($R73*$S73),0)</f>
        <v>2.3724792408066429</v>
      </c>
      <c r="AD73" s="804">
        <f t="shared" ref="AD73" si="85">IF((AC73&gt;0),AC73/$Q73,0)</f>
        <v>3.0031382795020796</v>
      </c>
      <c r="AE73" s="806"/>
      <c r="AF73" s="807"/>
      <c r="AG73" s="808">
        <v>-14.2</v>
      </c>
      <c r="AH73" s="809">
        <f t="shared" ref="AH73" si="86">AV73</f>
        <v>0</v>
      </c>
      <c r="AI73" s="810">
        <f t="shared" ref="AI73" si="87">IF(N73&gt;0,N73,"")</f>
        <v>13.057122954356867</v>
      </c>
      <c r="AJ73" s="811"/>
      <c r="AL73" s="345"/>
      <c r="AM73" s="321"/>
      <c r="AN73" s="321"/>
      <c r="AO73" s="812"/>
      <c r="AP73" s="321"/>
      <c r="AQ73" s="321"/>
      <c r="AR73" s="320"/>
      <c r="AS73" s="320"/>
      <c r="AT73" s="320"/>
      <c r="AU73" s="320"/>
      <c r="AV73" s="812"/>
      <c r="AW73" s="320"/>
      <c r="AX73" s="320"/>
      <c r="AY73" s="320"/>
      <c r="AZ73" s="320"/>
      <c r="BA73" s="320"/>
      <c r="BB73" s="320"/>
    </row>
    <row r="74" spans="1:54" s="7" customFormat="1" ht="12.6" customHeight="1" x14ac:dyDescent="0.3">
      <c r="A74" s="750">
        <v>710</v>
      </c>
      <c r="B74" s="639"/>
      <c r="C74" s="753" t="s">
        <v>246</v>
      </c>
      <c r="D74" s="754" t="s">
        <v>247</v>
      </c>
      <c r="E74" s="760" t="s">
        <v>321</v>
      </c>
      <c r="F74" s="761" t="s">
        <v>27</v>
      </c>
      <c r="G74" s="761" t="s">
        <v>20</v>
      </c>
      <c r="H74" s="761" t="s">
        <v>20</v>
      </c>
      <c r="I74" s="762" t="s">
        <v>450</v>
      </c>
      <c r="J74" s="63" t="s">
        <v>13</v>
      </c>
      <c r="K74" s="63"/>
      <c r="L74" s="761">
        <v>230</v>
      </c>
      <c r="M74" s="765">
        <v>0.1</v>
      </c>
      <c r="N74" s="111">
        <f t="shared" ref="N74" si="88">IF(L74=400,M74*1000/(400*SQRT(3)*P74*R74),IF(L74=230,M74*1000/(230*P74*R74),"???"))</f>
        <v>1.0351966873706004</v>
      </c>
      <c r="O74" s="55"/>
      <c r="P74" s="149">
        <f t="shared" si="31"/>
        <v>0.7</v>
      </c>
      <c r="Q74" s="149">
        <f t="shared" si="32"/>
        <v>0.7</v>
      </c>
      <c r="R74" s="149">
        <f t="shared" si="33"/>
        <v>0.6</v>
      </c>
      <c r="S74" s="150">
        <f t="shared" si="34"/>
        <v>1</v>
      </c>
      <c r="T74" s="113">
        <f t="shared" si="35"/>
        <v>0.23809523809523811</v>
      </c>
      <c r="U74" s="767">
        <v>1</v>
      </c>
      <c r="V74" s="767">
        <v>0.8</v>
      </c>
      <c r="W74" s="111">
        <f t="shared" ref="W74" si="89">IF(($M74&gt;0)*(V74&gt;0),$M74*V74,0)</f>
        <v>8.0000000000000016E-2</v>
      </c>
      <c r="X74" s="111">
        <f t="shared" ref="X74" si="90">IF(($M74&gt;0),($M74*V74*U74)/($R74*$S74),0)</f>
        <v>0.13333333333333336</v>
      </c>
      <c r="Y74" s="43">
        <f t="shared" ref="Y74" si="91">IF((X74&gt;0),X74/$Q74,0)</f>
        <v>0.19047619047619052</v>
      </c>
      <c r="Z74" s="137">
        <v>1</v>
      </c>
      <c r="AA74" s="137">
        <v>1</v>
      </c>
      <c r="AB74" s="111">
        <f t="shared" ref="AB74" si="92">IF(($M74&gt;0)*(AA74&gt;0),$M74*AA74,0)</f>
        <v>0.1</v>
      </c>
      <c r="AC74" s="111">
        <f t="shared" ref="AC74" si="93">IF(($M74&gt;0),($M74*AA74*Z74)/($R74*$S74),0)</f>
        <v>0.16666666666666669</v>
      </c>
      <c r="AD74" s="43">
        <f t="shared" ref="AD74" si="94">IF((AC74&gt;0),AC74/$Q74,0)</f>
        <v>0.23809523809523814</v>
      </c>
      <c r="AE74" s="8"/>
      <c r="AF74" s="90"/>
      <c r="AG74" s="110">
        <v>-14.2</v>
      </c>
      <c r="AH74" s="453" t="str">
        <f t="shared" si="42"/>
        <v/>
      </c>
      <c r="AI74" s="463">
        <f t="shared" ref="AI74" si="95">IF(N74&gt;0,N74,"")</f>
        <v>1.0351966873706004</v>
      </c>
      <c r="AJ74" s="301"/>
      <c r="AL74" s="345">
        <f t="shared" si="29"/>
        <v>230</v>
      </c>
      <c r="AM74" s="321" t="str">
        <f t="shared" si="1"/>
        <v/>
      </c>
      <c r="AN74" s="321">
        <f t="shared" si="2"/>
        <v>0.19047619047619052</v>
      </c>
      <c r="AO74" s="319"/>
      <c r="AP74" s="321" t="str">
        <f t="shared" si="3"/>
        <v/>
      </c>
      <c r="AQ74" s="321">
        <f t="shared" si="4"/>
        <v>0.23809523809523814</v>
      </c>
      <c r="AR74" s="322">
        <f t="shared" ref="AR74" si="96">CEILING((N74/AG74),1)</f>
        <v>0</v>
      </c>
      <c r="AS74" s="322" t="str">
        <f t="shared" si="45"/>
        <v/>
      </c>
      <c r="AT74" s="322" t="str">
        <f t="shared" si="46"/>
        <v/>
      </c>
      <c r="AU74" s="322"/>
      <c r="AV74" s="319" t="str">
        <f t="shared" ref="AV74" si="97">IF(AR74&gt;AS74,AT74,AS74)</f>
        <v/>
      </c>
      <c r="AW74" s="322"/>
      <c r="AX74" s="322"/>
      <c r="AY74" s="322"/>
      <c r="AZ74" s="322"/>
      <c r="BA74" s="322"/>
      <c r="BB74" s="322"/>
    </row>
    <row r="75" spans="1:54" s="7" customFormat="1" ht="12.6" customHeight="1" x14ac:dyDescent="0.3">
      <c r="A75" s="750">
        <v>710</v>
      </c>
      <c r="B75" s="639"/>
      <c r="C75" s="755" t="s">
        <v>248</v>
      </c>
      <c r="D75" s="754" t="s">
        <v>203</v>
      </c>
      <c r="E75" s="760" t="s">
        <v>321</v>
      </c>
      <c r="F75" s="761" t="s">
        <v>27</v>
      </c>
      <c r="G75" s="761" t="s">
        <v>20</v>
      </c>
      <c r="H75" s="761" t="s">
        <v>20</v>
      </c>
      <c r="I75" s="762" t="s">
        <v>450</v>
      </c>
      <c r="J75" s="627" t="s">
        <v>13</v>
      </c>
      <c r="K75" s="63"/>
      <c r="L75" s="761">
        <v>400</v>
      </c>
      <c r="M75" s="761">
        <v>4</v>
      </c>
      <c r="N75" s="111">
        <f t="shared" ref="N75:N89" si="98">IF(L75=400,M75*1000/(400*SQRT(3)*P75*R75),IF(L75=230,M75*1000/(230*P75*R75),"???"))</f>
        <v>8.2117293791549439</v>
      </c>
      <c r="O75" s="55"/>
      <c r="P75" s="149">
        <f t="shared" si="31"/>
        <v>0.81</v>
      </c>
      <c r="Q75" s="149">
        <f t="shared" si="32"/>
        <v>0.81</v>
      </c>
      <c r="R75" s="149">
        <f t="shared" si="33"/>
        <v>0.86799999999999999</v>
      </c>
      <c r="S75" s="150">
        <f t="shared" si="34"/>
        <v>1</v>
      </c>
      <c r="T75" s="113">
        <f t="shared" si="35"/>
        <v>5.6892530010809574</v>
      </c>
      <c r="U75" s="767">
        <v>0.1</v>
      </c>
      <c r="V75" s="767">
        <v>0.8</v>
      </c>
      <c r="W75" s="111">
        <f t="shared" si="36"/>
        <v>3.2</v>
      </c>
      <c r="X75" s="111">
        <f t="shared" ref="X75:X88" si="99">IF(($M75&gt;0),($M75*V75*U75)/($R75*$S75),0)</f>
        <v>0.36866359447004615</v>
      </c>
      <c r="Y75" s="43">
        <f t="shared" si="38"/>
        <v>0.45514024008647669</v>
      </c>
      <c r="Z75" s="137">
        <v>1</v>
      </c>
      <c r="AA75" s="137">
        <v>1</v>
      </c>
      <c r="AB75" s="111">
        <f t="shared" si="39"/>
        <v>4</v>
      </c>
      <c r="AC75" s="111">
        <f t="shared" ref="AC75:AC88" si="100">IF(($M75&gt;0),($M75*AA75*Z75)/($R75*$S75),0)</f>
        <v>4.6082949308755765</v>
      </c>
      <c r="AD75" s="43">
        <f t="shared" si="41"/>
        <v>5.6892530010809583</v>
      </c>
      <c r="AE75" s="8"/>
      <c r="AF75" s="90"/>
      <c r="AG75" s="110">
        <v>-13.2</v>
      </c>
      <c r="AH75" s="453" t="str">
        <f t="shared" ref="AH75:AH88" si="101">AV75</f>
        <v/>
      </c>
      <c r="AI75" s="463">
        <f t="shared" ref="AI75:AI88" si="102">IF(N75&gt;0,N75,"")</f>
        <v>8.2117293791549439</v>
      </c>
      <c r="AJ75" s="301"/>
      <c r="AL75" s="345">
        <f t="shared" si="29"/>
        <v>400</v>
      </c>
      <c r="AM75" s="321">
        <f t="shared" si="1"/>
        <v>0.45514024008647669</v>
      </c>
      <c r="AN75" s="321" t="str">
        <f t="shared" si="2"/>
        <v/>
      </c>
      <c r="AO75" s="319"/>
      <c r="AP75" s="321">
        <f t="shared" si="3"/>
        <v>5.6892530010809583</v>
      </c>
      <c r="AQ75" s="321" t="str">
        <f t="shared" si="4"/>
        <v/>
      </c>
      <c r="AR75" s="322">
        <f t="shared" ref="AR75:AR88" si="103">CEILING((N75/AG75),1)</f>
        <v>0</v>
      </c>
      <c r="AS75" s="322" t="str">
        <f t="shared" si="45"/>
        <v/>
      </c>
      <c r="AT75" s="322" t="str">
        <f t="shared" si="46"/>
        <v/>
      </c>
      <c r="AU75" s="322"/>
      <c r="AV75" s="319" t="str">
        <f t="shared" ref="AV75:AV88" si="104">IF(AR75&gt;AS75,AT75,AS75)</f>
        <v/>
      </c>
      <c r="AW75" s="322"/>
      <c r="AX75" s="322"/>
      <c r="AY75" s="322"/>
      <c r="AZ75" s="322"/>
      <c r="BA75" s="322"/>
      <c r="BB75" s="322"/>
    </row>
    <row r="76" spans="1:54" s="7" customFormat="1" ht="12.6" customHeight="1" x14ac:dyDescent="0.3">
      <c r="A76" s="750">
        <v>710</v>
      </c>
      <c r="B76" s="639"/>
      <c r="C76" s="755" t="s">
        <v>249</v>
      </c>
      <c r="D76" s="754" t="s">
        <v>250</v>
      </c>
      <c r="E76" s="760" t="s">
        <v>321</v>
      </c>
      <c r="F76" s="761" t="s">
        <v>27</v>
      </c>
      <c r="G76" s="761" t="s">
        <v>20</v>
      </c>
      <c r="H76" s="761" t="s">
        <v>20</v>
      </c>
      <c r="I76" s="762" t="s">
        <v>450</v>
      </c>
      <c r="J76" s="627" t="s">
        <v>13</v>
      </c>
      <c r="K76" s="63"/>
      <c r="L76" s="761">
        <v>400</v>
      </c>
      <c r="M76" s="761">
        <v>0.75</v>
      </c>
      <c r="N76" s="111">
        <f t="shared" si="98"/>
        <v>1.8307656937773522</v>
      </c>
      <c r="O76" s="55"/>
      <c r="P76" s="149">
        <f t="shared" si="31"/>
        <v>0.73</v>
      </c>
      <c r="Q76" s="149">
        <f t="shared" si="32"/>
        <v>0.73</v>
      </c>
      <c r="R76" s="149">
        <f t="shared" si="33"/>
        <v>0.81</v>
      </c>
      <c r="S76" s="150">
        <f t="shared" si="34"/>
        <v>1</v>
      </c>
      <c r="T76" s="113">
        <f t="shared" si="35"/>
        <v>1.2683916793505834</v>
      </c>
      <c r="U76" s="767">
        <v>0.1</v>
      </c>
      <c r="V76" s="767">
        <v>0.8</v>
      </c>
      <c r="W76" s="111">
        <f t="shared" si="36"/>
        <v>0.60000000000000009</v>
      </c>
      <c r="X76" s="111">
        <f t="shared" si="99"/>
        <v>7.4074074074074084E-2</v>
      </c>
      <c r="Y76" s="43">
        <f t="shared" si="38"/>
        <v>0.1014713343480467</v>
      </c>
      <c r="Z76" s="137">
        <v>1</v>
      </c>
      <c r="AA76" s="137">
        <v>1</v>
      </c>
      <c r="AB76" s="111">
        <f t="shared" si="39"/>
        <v>0.75</v>
      </c>
      <c r="AC76" s="111">
        <f t="shared" si="100"/>
        <v>0.92592592592592582</v>
      </c>
      <c r="AD76" s="43">
        <f t="shared" si="41"/>
        <v>1.2683916793505834</v>
      </c>
      <c r="AE76" s="8"/>
      <c r="AF76" s="90"/>
      <c r="AG76" s="110">
        <v>-12.2</v>
      </c>
      <c r="AH76" s="453" t="str">
        <f t="shared" si="101"/>
        <v/>
      </c>
      <c r="AI76" s="463">
        <f t="shared" si="102"/>
        <v>1.8307656937773522</v>
      </c>
      <c r="AJ76" s="301"/>
      <c r="AL76" s="345">
        <f t="shared" si="29"/>
        <v>400</v>
      </c>
      <c r="AM76" s="321">
        <f t="shared" si="1"/>
        <v>0.1014713343480467</v>
      </c>
      <c r="AN76" s="321" t="str">
        <f t="shared" si="2"/>
        <v/>
      </c>
      <c r="AO76" s="319"/>
      <c r="AP76" s="321">
        <f t="shared" si="3"/>
        <v>1.2683916793505834</v>
      </c>
      <c r="AQ76" s="321" t="str">
        <f t="shared" si="4"/>
        <v/>
      </c>
      <c r="AR76" s="322">
        <f t="shared" si="103"/>
        <v>0</v>
      </c>
      <c r="AS76" s="322" t="str">
        <f t="shared" si="45"/>
        <v/>
      </c>
      <c r="AT76" s="322" t="str">
        <f t="shared" si="46"/>
        <v/>
      </c>
      <c r="AU76" s="322"/>
      <c r="AV76" s="319" t="str">
        <f t="shared" si="104"/>
        <v/>
      </c>
      <c r="AW76" s="322"/>
      <c r="AX76" s="322"/>
      <c r="AY76" s="322"/>
      <c r="AZ76" s="322"/>
      <c r="BA76" s="322"/>
      <c r="BB76" s="322"/>
    </row>
    <row r="77" spans="1:54" s="7" customFormat="1" ht="12.6" customHeight="1" x14ac:dyDescent="0.3">
      <c r="A77" s="751" t="s">
        <v>209</v>
      </c>
      <c r="B77" s="639"/>
      <c r="C77" s="755" t="s">
        <v>251</v>
      </c>
      <c r="D77" s="754" t="s">
        <v>252</v>
      </c>
      <c r="E77" s="760" t="s">
        <v>204</v>
      </c>
      <c r="F77" s="761" t="s">
        <v>27</v>
      </c>
      <c r="G77" s="761" t="s">
        <v>20</v>
      </c>
      <c r="H77" s="761" t="s">
        <v>20</v>
      </c>
      <c r="I77" s="762" t="s">
        <v>450</v>
      </c>
      <c r="J77" s="627" t="s">
        <v>13</v>
      </c>
      <c r="K77" s="63"/>
      <c r="L77" s="761">
        <v>400</v>
      </c>
      <c r="M77" s="765">
        <v>0.75</v>
      </c>
      <c r="N77" s="111">
        <f t="shared" si="98"/>
        <v>1.8307656937773522</v>
      </c>
      <c r="O77" s="55"/>
      <c r="P77" s="149">
        <f t="shared" si="31"/>
        <v>0.73</v>
      </c>
      <c r="Q77" s="149">
        <f t="shared" si="32"/>
        <v>0.73</v>
      </c>
      <c r="R77" s="149">
        <f t="shared" si="33"/>
        <v>0.81</v>
      </c>
      <c r="S77" s="150">
        <f t="shared" si="34"/>
        <v>1</v>
      </c>
      <c r="T77" s="113">
        <f t="shared" si="35"/>
        <v>1.2683916793505834</v>
      </c>
      <c r="U77" s="767">
        <v>1</v>
      </c>
      <c r="V77" s="767">
        <v>0.6</v>
      </c>
      <c r="W77" s="111">
        <f t="shared" si="36"/>
        <v>0.44999999999999996</v>
      </c>
      <c r="X77" s="111">
        <f t="shared" si="99"/>
        <v>0.55555555555555547</v>
      </c>
      <c r="Y77" s="43">
        <f t="shared" si="38"/>
        <v>0.76103500761034992</v>
      </c>
      <c r="Z77" s="137">
        <v>1</v>
      </c>
      <c r="AA77" s="137">
        <v>1</v>
      </c>
      <c r="AB77" s="111">
        <f t="shared" si="39"/>
        <v>0.75</v>
      </c>
      <c r="AC77" s="111">
        <f t="shared" si="100"/>
        <v>0.92592592592592582</v>
      </c>
      <c r="AD77" s="43">
        <f t="shared" si="41"/>
        <v>1.2683916793505834</v>
      </c>
      <c r="AE77" s="8"/>
      <c r="AF77" s="90"/>
      <c r="AG77" s="110">
        <v>-11.2</v>
      </c>
      <c r="AH77" s="453" t="str">
        <f t="shared" si="101"/>
        <v/>
      </c>
      <c r="AI77" s="463">
        <f t="shared" si="102"/>
        <v>1.8307656937773522</v>
      </c>
      <c r="AJ77" s="301"/>
      <c r="AL77" s="345">
        <f t="shared" si="29"/>
        <v>400</v>
      </c>
      <c r="AM77" s="321">
        <f t="shared" si="1"/>
        <v>0.76103500761034992</v>
      </c>
      <c r="AN77" s="321" t="str">
        <f t="shared" si="2"/>
        <v/>
      </c>
      <c r="AO77" s="319"/>
      <c r="AP77" s="321">
        <f t="shared" si="3"/>
        <v>1.2683916793505834</v>
      </c>
      <c r="AQ77" s="321" t="str">
        <f t="shared" si="4"/>
        <v/>
      </c>
      <c r="AR77" s="322">
        <f t="shared" si="103"/>
        <v>0</v>
      </c>
      <c r="AS77" s="322" t="str">
        <f t="shared" si="45"/>
        <v/>
      </c>
      <c r="AT77" s="322" t="str">
        <f t="shared" si="46"/>
        <v/>
      </c>
      <c r="AU77" s="322"/>
      <c r="AV77" s="319" t="str">
        <f t="shared" si="104"/>
        <v/>
      </c>
      <c r="AW77" s="322"/>
      <c r="AX77" s="322"/>
      <c r="AY77" s="322"/>
      <c r="AZ77" s="322"/>
      <c r="BA77" s="322"/>
      <c r="BB77" s="322"/>
    </row>
    <row r="78" spans="1:54" s="7" customFormat="1" ht="12.6" customHeight="1" x14ac:dyDescent="0.3">
      <c r="A78" s="751" t="s">
        <v>209</v>
      </c>
      <c r="B78" s="639"/>
      <c r="C78" s="755" t="s">
        <v>253</v>
      </c>
      <c r="D78" s="754" t="s">
        <v>403</v>
      </c>
      <c r="E78" s="760" t="s">
        <v>204</v>
      </c>
      <c r="F78" s="761" t="s">
        <v>27</v>
      </c>
      <c r="G78" s="761" t="s">
        <v>20</v>
      </c>
      <c r="H78" s="761" t="s">
        <v>20</v>
      </c>
      <c r="I78" s="762" t="s">
        <v>450</v>
      </c>
      <c r="J78" s="627" t="s">
        <v>13</v>
      </c>
      <c r="K78" s="63"/>
      <c r="L78" s="761">
        <v>400</v>
      </c>
      <c r="M78" s="765">
        <v>0.75</v>
      </c>
      <c r="N78" s="111">
        <f t="shared" si="98"/>
        <v>1.8307656937773522</v>
      </c>
      <c r="O78" s="55"/>
      <c r="P78" s="149">
        <f t="shared" si="31"/>
        <v>0.73</v>
      </c>
      <c r="Q78" s="149">
        <f t="shared" si="32"/>
        <v>0.73</v>
      </c>
      <c r="R78" s="149">
        <f t="shared" si="33"/>
        <v>0.81</v>
      </c>
      <c r="S78" s="150">
        <f t="shared" si="34"/>
        <v>1</v>
      </c>
      <c r="T78" s="113">
        <f t="shared" si="35"/>
        <v>1.2683916793505834</v>
      </c>
      <c r="U78" s="767">
        <v>1</v>
      </c>
      <c r="V78" s="767">
        <v>0.6</v>
      </c>
      <c r="W78" s="111">
        <f t="shared" si="36"/>
        <v>0.44999999999999996</v>
      </c>
      <c r="X78" s="111">
        <f t="shared" si="99"/>
        <v>0.55555555555555547</v>
      </c>
      <c r="Y78" s="43">
        <f t="shared" si="38"/>
        <v>0.76103500761034992</v>
      </c>
      <c r="Z78" s="137">
        <v>1</v>
      </c>
      <c r="AA78" s="137">
        <v>1</v>
      </c>
      <c r="AB78" s="111">
        <f t="shared" si="39"/>
        <v>0.75</v>
      </c>
      <c r="AC78" s="111">
        <f t="shared" si="100"/>
        <v>0.92592592592592582</v>
      </c>
      <c r="AD78" s="43">
        <f t="shared" si="41"/>
        <v>1.2683916793505834</v>
      </c>
      <c r="AE78" s="8"/>
      <c r="AF78" s="90"/>
      <c r="AG78" s="110">
        <v>-10.199999999999999</v>
      </c>
      <c r="AH78" s="453" t="str">
        <f t="shared" si="101"/>
        <v/>
      </c>
      <c r="AI78" s="463">
        <f t="shared" si="102"/>
        <v>1.8307656937773522</v>
      </c>
      <c r="AJ78" s="301"/>
      <c r="AL78" s="345">
        <f t="shared" si="29"/>
        <v>400</v>
      </c>
      <c r="AM78" s="321">
        <f t="shared" si="1"/>
        <v>0.76103500761034992</v>
      </c>
      <c r="AN78" s="321" t="str">
        <f t="shared" si="2"/>
        <v/>
      </c>
      <c r="AO78" s="319"/>
      <c r="AP78" s="321">
        <f t="shared" si="3"/>
        <v>1.2683916793505834</v>
      </c>
      <c r="AQ78" s="321" t="str">
        <f t="shared" si="4"/>
        <v/>
      </c>
      <c r="AR78" s="322">
        <f t="shared" si="103"/>
        <v>0</v>
      </c>
      <c r="AS78" s="322" t="str">
        <f t="shared" si="45"/>
        <v/>
      </c>
      <c r="AT78" s="322" t="str">
        <f t="shared" si="46"/>
        <v/>
      </c>
      <c r="AU78" s="322"/>
      <c r="AV78" s="319" t="str">
        <f t="shared" si="104"/>
        <v/>
      </c>
      <c r="AW78" s="322"/>
      <c r="AX78" s="322"/>
      <c r="AY78" s="322"/>
      <c r="AZ78" s="322"/>
      <c r="BA78" s="322"/>
      <c r="BB78" s="322"/>
    </row>
    <row r="79" spans="1:54" s="7" customFormat="1" ht="12.6" customHeight="1" x14ac:dyDescent="0.3">
      <c r="A79" s="751" t="s">
        <v>209</v>
      </c>
      <c r="B79" s="639"/>
      <c r="C79" s="755" t="s">
        <v>254</v>
      </c>
      <c r="D79" s="754" t="s">
        <v>404</v>
      </c>
      <c r="E79" s="760" t="s">
        <v>204</v>
      </c>
      <c r="F79" s="761" t="s">
        <v>27</v>
      </c>
      <c r="G79" s="761" t="s">
        <v>20</v>
      </c>
      <c r="H79" s="761" t="s">
        <v>20</v>
      </c>
      <c r="I79" s="762" t="s">
        <v>450</v>
      </c>
      <c r="J79" s="627" t="s">
        <v>13</v>
      </c>
      <c r="K79" s="63"/>
      <c r="L79" s="761">
        <v>400</v>
      </c>
      <c r="M79" s="765">
        <v>0.75</v>
      </c>
      <c r="N79" s="111">
        <f t="shared" si="98"/>
        <v>1.8307656937773522</v>
      </c>
      <c r="O79" s="55"/>
      <c r="P79" s="149">
        <f t="shared" si="31"/>
        <v>0.73</v>
      </c>
      <c r="Q79" s="149">
        <f t="shared" si="32"/>
        <v>0.73</v>
      </c>
      <c r="R79" s="149">
        <f t="shared" si="33"/>
        <v>0.81</v>
      </c>
      <c r="S79" s="150">
        <f t="shared" si="34"/>
        <v>1</v>
      </c>
      <c r="T79" s="113">
        <f t="shared" si="35"/>
        <v>1.2683916793505834</v>
      </c>
      <c r="U79" s="767">
        <v>1</v>
      </c>
      <c r="V79" s="767">
        <v>0.6</v>
      </c>
      <c r="W79" s="111">
        <f t="shared" si="36"/>
        <v>0.44999999999999996</v>
      </c>
      <c r="X79" s="111">
        <f t="shared" si="99"/>
        <v>0.55555555555555547</v>
      </c>
      <c r="Y79" s="43">
        <f t="shared" si="38"/>
        <v>0.76103500761034992</v>
      </c>
      <c r="Z79" s="137">
        <v>1</v>
      </c>
      <c r="AA79" s="137">
        <v>1</v>
      </c>
      <c r="AB79" s="111">
        <f t="shared" si="39"/>
        <v>0.75</v>
      </c>
      <c r="AC79" s="111">
        <f t="shared" si="100"/>
        <v>0.92592592592592582</v>
      </c>
      <c r="AD79" s="43">
        <f t="shared" si="41"/>
        <v>1.2683916793505834</v>
      </c>
      <c r="AE79" s="8"/>
      <c r="AF79" s="90"/>
      <c r="AG79" s="110">
        <v>-10.199999999999999</v>
      </c>
      <c r="AH79" s="453" t="str">
        <f t="shared" si="101"/>
        <v/>
      </c>
      <c r="AI79" s="463">
        <f t="shared" si="102"/>
        <v>1.8307656937773522</v>
      </c>
      <c r="AJ79" s="301"/>
      <c r="AL79" s="345">
        <f t="shared" si="29"/>
        <v>400</v>
      </c>
      <c r="AM79" s="321">
        <f t="shared" si="1"/>
        <v>0.76103500761034992</v>
      </c>
      <c r="AN79" s="321" t="str">
        <f t="shared" si="2"/>
        <v/>
      </c>
      <c r="AO79" s="319"/>
      <c r="AP79" s="321">
        <f t="shared" si="3"/>
        <v>1.2683916793505834</v>
      </c>
      <c r="AQ79" s="321" t="str">
        <f t="shared" si="4"/>
        <v/>
      </c>
      <c r="AR79" s="322">
        <f t="shared" si="103"/>
        <v>0</v>
      </c>
      <c r="AS79" s="322" t="str">
        <f t="shared" si="45"/>
        <v/>
      </c>
      <c r="AT79" s="322" t="str">
        <f t="shared" si="46"/>
        <v/>
      </c>
      <c r="AU79" s="322"/>
      <c r="AV79" s="319" t="str">
        <f t="shared" si="104"/>
        <v/>
      </c>
      <c r="AW79" s="322"/>
      <c r="AX79" s="322"/>
      <c r="AY79" s="322"/>
      <c r="AZ79" s="322"/>
      <c r="BA79" s="322"/>
      <c r="BB79" s="322"/>
    </row>
    <row r="80" spans="1:54" s="7" customFormat="1" ht="12.6" customHeight="1" x14ac:dyDescent="0.3">
      <c r="A80" s="751" t="s">
        <v>209</v>
      </c>
      <c r="B80" s="639"/>
      <c r="C80" s="755" t="s">
        <v>255</v>
      </c>
      <c r="D80" s="754" t="s">
        <v>405</v>
      </c>
      <c r="E80" s="760" t="s">
        <v>204</v>
      </c>
      <c r="F80" s="761" t="s">
        <v>27</v>
      </c>
      <c r="G80" s="761" t="s">
        <v>20</v>
      </c>
      <c r="H80" s="761" t="s">
        <v>20</v>
      </c>
      <c r="I80" s="762" t="s">
        <v>450</v>
      </c>
      <c r="J80" s="627" t="s">
        <v>13</v>
      </c>
      <c r="K80" s="63"/>
      <c r="L80" s="761">
        <v>400</v>
      </c>
      <c r="M80" s="765">
        <v>0.75</v>
      </c>
      <c r="N80" s="111">
        <f t="shared" ref="N80" si="105">IF(L80=400,M80*1000/(400*SQRT(3)*P80*R80),IF(L80=230,M80*1000/(230*P80*R80),"???"))</f>
        <v>1.8307656937773522</v>
      </c>
      <c r="O80" s="55"/>
      <c r="P80" s="149">
        <f t="shared" si="31"/>
        <v>0.73</v>
      </c>
      <c r="Q80" s="149">
        <f t="shared" si="32"/>
        <v>0.73</v>
      </c>
      <c r="R80" s="149">
        <f t="shared" si="33"/>
        <v>0.81</v>
      </c>
      <c r="S80" s="150">
        <f t="shared" si="34"/>
        <v>1</v>
      </c>
      <c r="T80" s="113">
        <f t="shared" si="35"/>
        <v>1.2683916793505834</v>
      </c>
      <c r="U80" s="767">
        <v>1</v>
      </c>
      <c r="V80" s="767">
        <v>0.6</v>
      </c>
      <c r="W80" s="111">
        <f t="shared" ref="W80" si="106">IF(($M80&gt;0)*(V80&gt;0),$M80*V80,0)</f>
        <v>0.44999999999999996</v>
      </c>
      <c r="X80" s="111">
        <f t="shared" ref="X80" si="107">IF(($M80&gt;0),($M80*V80*U80)/($R80*$S80),0)</f>
        <v>0.55555555555555547</v>
      </c>
      <c r="Y80" s="43">
        <f t="shared" ref="Y80" si="108">IF((X80&gt;0),X80/$Q80,0)</f>
        <v>0.76103500761034992</v>
      </c>
      <c r="Z80" s="137">
        <v>1</v>
      </c>
      <c r="AA80" s="137">
        <v>1</v>
      </c>
      <c r="AB80" s="111">
        <f t="shared" ref="AB80" si="109">IF(($M80&gt;0)*(AA80&gt;0),$M80*AA80,0)</f>
        <v>0.75</v>
      </c>
      <c r="AC80" s="111">
        <f t="shared" ref="AC80" si="110">IF(($M80&gt;0),($M80*AA80*Z80)/($R80*$S80),0)</f>
        <v>0.92592592592592582</v>
      </c>
      <c r="AD80" s="43">
        <f t="shared" ref="AD80" si="111">IF((AC80&gt;0),AC80/$Q80,0)</f>
        <v>1.2683916793505834</v>
      </c>
      <c r="AE80" s="8"/>
      <c r="AF80" s="90"/>
      <c r="AG80" s="110">
        <v>-10.199999999999999</v>
      </c>
      <c r="AH80" s="453" t="str">
        <f t="shared" ref="AH80" si="112">AV80</f>
        <v/>
      </c>
      <c r="AI80" s="463">
        <f t="shared" ref="AI80" si="113">IF(N80&gt;0,N80,"")</f>
        <v>1.8307656937773522</v>
      </c>
      <c r="AJ80" s="301"/>
      <c r="AL80" s="345">
        <f t="shared" si="29"/>
        <v>400</v>
      </c>
      <c r="AM80" s="321">
        <f t="shared" si="1"/>
        <v>0.76103500761034992</v>
      </c>
      <c r="AN80" s="321" t="str">
        <f t="shared" si="2"/>
        <v/>
      </c>
      <c r="AO80" s="319"/>
      <c r="AP80" s="321">
        <f t="shared" si="3"/>
        <v>1.2683916793505834</v>
      </c>
      <c r="AQ80" s="321" t="str">
        <f t="shared" si="4"/>
        <v/>
      </c>
      <c r="AR80" s="322">
        <f t="shared" ref="AR80" si="114">CEILING((N80/AG80),1)</f>
        <v>0</v>
      </c>
      <c r="AS80" s="322" t="str">
        <f t="shared" si="45"/>
        <v/>
      </c>
      <c r="AT80" s="322" t="str">
        <f t="shared" si="46"/>
        <v/>
      </c>
      <c r="AU80" s="322"/>
      <c r="AV80" s="319" t="str">
        <f t="shared" ref="AV80" si="115">IF(AR80&gt;AS80,AT80,AS80)</f>
        <v/>
      </c>
      <c r="AW80" s="322"/>
      <c r="AX80" s="322"/>
      <c r="AY80" s="322"/>
      <c r="AZ80" s="322"/>
      <c r="BA80" s="322"/>
      <c r="BB80" s="322"/>
    </row>
    <row r="81" spans="1:54" s="7" customFormat="1" ht="12.6" customHeight="1" x14ac:dyDescent="0.3">
      <c r="A81" s="752">
        <v>730</v>
      </c>
      <c r="B81" s="639"/>
      <c r="C81" s="754" t="s">
        <v>256</v>
      </c>
      <c r="D81" s="754" t="s">
        <v>257</v>
      </c>
      <c r="E81" s="760" t="s">
        <v>322</v>
      </c>
      <c r="F81" s="761" t="s">
        <v>27</v>
      </c>
      <c r="G81" s="761" t="s">
        <v>20</v>
      </c>
      <c r="H81" s="761" t="s">
        <v>20</v>
      </c>
      <c r="I81" s="762" t="s">
        <v>450</v>
      </c>
      <c r="J81" s="627" t="s">
        <v>16</v>
      </c>
      <c r="K81" s="627" t="s">
        <v>55</v>
      </c>
      <c r="L81" s="761">
        <v>400</v>
      </c>
      <c r="M81" s="765">
        <v>90</v>
      </c>
      <c r="N81" s="111">
        <f t="shared" ref="N81:N82" si="116">IF(L81=400,M81*1000/(400*SQRT(3)*P81*R81),IF(L81=230,M81*1000/(230*P81*R81),"???"))</f>
        <v>161.8940809666822</v>
      </c>
      <c r="O81" s="628" t="s">
        <v>55</v>
      </c>
      <c r="P81" s="149">
        <f t="shared" si="31"/>
        <v>0.85</v>
      </c>
      <c r="Q81" s="149">
        <f t="shared" si="32"/>
        <v>0.95</v>
      </c>
      <c r="R81" s="149">
        <f t="shared" si="33"/>
        <v>0.94399999999999995</v>
      </c>
      <c r="S81" s="150">
        <f t="shared" si="34"/>
        <v>0.95</v>
      </c>
      <c r="T81" s="113">
        <f t="shared" si="35"/>
        <v>105.63876238321049</v>
      </c>
      <c r="U81" s="767">
        <v>1</v>
      </c>
      <c r="V81" s="767">
        <v>0.78</v>
      </c>
      <c r="W81" s="111">
        <f t="shared" ref="W81:W82" si="117">IF(($M81&gt;0)*(V81&gt;0),$M81*V81,0)</f>
        <v>70.2</v>
      </c>
      <c r="X81" s="111">
        <f t="shared" ref="X81:X82" si="118">IF(($M81&gt;0),($M81*V81*U81)/($R81*$S81),0)</f>
        <v>78.278322925958975</v>
      </c>
      <c r="Y81" s="43">
        <f t="shared" ref="Y81:Y82" si="119">IF((X81&gt;0),X81/$Q81,0)</f>
        <v>82.398234658904187</v>
      </c>
      <c r="Z81" s="137">
        <v>1</v>
      </c>
      <c r="AA81" s="137">
        <v>0.9</v>
      </c>
      <c r="AB81" s="111">
        <f t="shared" ref="AB81:AB82" si="120">IF(($M81&gt;0)*(AA81&gt;0),$M81*AA81,0)</f>
        <v>81</v>
      </c>
      <c r="AC81" s="111">
        <f t="shared" ref="AC81:AC82" si="121">IF(($M81&gt;0),($M81*AA81*Z81)/($R81*$S81),0)</f>
        <v>90.321141837644973</v>
      </c>
      <c r="AD81" s="43">
        <f t="shared" ref="AD81:AD82" si="122">IF((AC81&gt;0),AC81/$Q81,0)</f>
        <v>95.074886144889447</v>
      </c>
      <c r="AE81" s="8"/>
      <c r="AF81" s="90"/>
      <c r="AG81" s="110">
        <v>-10.199999999999999</v>
      </c>
      <c r="AH81" s="453" t="str">
        <f t="shared" ref="AH81:AH82" si="123">AV81</f>
        <v/>
      </c>
      <c r="AI81" s="463">
        <f t="shared" ref="AI81:AI82" si="124">IF(N81&gt;0,N81,"")</f>
        <v>161.8940809666822</v>
      </c>
      <c r="AJ81" s="301"/>
      <c r="AL81" s="345">
        <f t="shared" si="29"/>
        <v>400</v>
      </c>
      <c r="AM81" s="321">
        <f t="shared" si="1"/>
        <v>82.398234658904187</v>
      </c>
      <c r="AN81" s="321" t="str">
        <f t="shared" si="2"/>
        <v/>
      </c>
      <c r="AO81" s="319"/>
      <c r="AP81" s="321">
        <f t="shared" si="3"/>
        <v>95.074886144889447</v>
      </c>
      <c r="AQ81" s="321" t="str">
        <f t="shared" si="4"/>
        <v/>
      </c>
      <c r="AR81" s="322">
        <f t="shared" ref="AR81:AR82" si="125">CEILING((N81/AG81),1)</f>
        <v>-15</v>
      </c>
      <c r="AS81" s="322" t="str">
        <f t="shared" si="45"/>
        <v/>
      </c>
      <c r="AT81" s="322" t="str">
        <f t="shared" si="46"/>
        <v/>
      </c>
      <c r="AU81" s="322"/>
      <c r="AV81" s="319" t="str">
        <f t="shared" ref="AV81:AV82" si="126">IF(AR81&gt;AS81,AT81,AS81)</f>
        <v/>
      </c>
      <c r="AW81" s="322"/>
      <c r="AX81" s="322"/>
      <c r="AY81" s="322"/>
      <c r="AZ81" s="322"/>
      <c r="BA81" s="322"/>
      <c r="BB81" s="322"/>
    </row>
    <row r="82" spans="1:54" s="7" customFormat="1" ht="12.6" customHeight="1" x14ac:dyDescent="0.3">
      <c r="A82" s="752">
        <v>730</v>
      </c>
      <c r="B82" s="639"/>
      <c r="C82" s="754" t="s">
        <v>258</v>
      </c>
      <c r="D82" s="754" t="s">
        <v>259</v>
      </c>
      <c r="E82" s="760" t="s">
        <v>322</v>
      </c>
      <c r="F82" s="761" t="s">
        <v>27</v>
      </c>
      <c r="G82" s="761" t="s">
        <v>20</v>
      </c>
      <c r="H82" s="761" t="s">
        <v>20</v>
      </c>
      <c r="I82" s="762" t="s">
        <v>450</v>
      </c>
      <c r="J82" s="627" t="s">
        <v>16</v>
      </c>
      <c r="K82" s="627" t="s">
        <v>55</v>
      </c>
      <c r="L82" s="761">
        <v>400</v>
      </c>
      <c r="M82" s="765">
        <v>90</v>
      </c>
      <c r="N82" s="111">
        <f t="shared" si="116"/>
        <v>161.8940809666822</v>
      </c>
      <c r="O82" s="628" t="s">
        <v>55</v>
      </c>
      <c r="P82" s="149">
        <f t="shared" si="31"/>
        <v>0.85</v>
      </c>
      <c r="Q82" s="149">
        <f t="shared" si="32"/>
        <v>0.95</v>
      </c>
      <c r="R82" s="149">
        <f t="shared" si="33"/>
        <v>0.94399999999999995</v>
      </c>
      <c r="S82" s="150">
        <f t="shared" si="34"/>
        <v>0.95</v>
      </c>
      <c r="T82" s="113">
        <f t="shared" si="35"/>
        <v>105.63876238321049</v>
      </c>
      <c r="U82" s="767">
        <v>1</v>
      </c>
      <c r="V82" s="767">
        <v>0.78</v>
      </c>
      <c r="W82" s="111">
        <f t="shared" si="117"/>
        <v>70.2</v>
      </c>
      <c r="X82" s="111">
        <f t="shared" si="118"/>
        <v>78.278322925958975</v>
      </c>
      <c r="Y82" s="43">
        <f t="shared" si="119"/>
        <v>82.398234658904187</v>
      </c>
      <c r="Z82" s="137">
        <v>1</v>
      </c>
      <c r="AA82" s="137">
        <v>0.9</v>
      </c>
      <c r="AB82" s="111">
        <f t="shared" si="120"/>
        <v>81</v>
      </c>
      <c r="AC82" s="111">
        <f t="shared" si="121"/>
        <v>90.321141837644973</v>
      </c>
      <c r="AD82" s="43">
        <f t="shared" si="122"/>
        <v>95.074886144889447</v>
      </c>
      <c r="AE82" s="8"/>
      <c r="AF82" s="90"/>
      <c r="AG82" s="110">
        <v>-10.199999999999999</v>
      </c>
      <c r="AH82" s="453" t="str">
        <f t="shared" si="123"/>
        <v/>
      </c>
      <c r="AI82" s="463">
        <f t="shared" si="124"/>
        <v>161.8940809666822</v>
      </c>
      <c r="AJ82" s="301"/>
      <c r="AL82" s="345">
        <f t="shared" si="29"/>
        <v>400</v>
      </c>
      <c r="AM82" s="321">
        <f t="shared" si="1"/>
        <v>82.398234658904187</v>
      </c>
      <c r="AN82" s="321" t="str">
        <f t="shared" si="2"/>
        <v/>
      </c>
      <c r="AO82" s="319"/>
      <c r="AP82" s="321">
        <f t="shared" si="3"/>
        <v>95.074886144889447</v>
      </c>
      <c r="AQ82" s="321" t="str">
        <f t="shared" si="4"/>
        <v/>
      </c>
      <c r="AR82" s="322">
        <f t="shared" si="125"/>
        <v>-15</v>
      </c>
      <c r="AS82" s="322" t="str">
        <f t="shared" si="45"/>
        <v/>
      </c>
      <c r="AT82" s="322" t="str">
        <f t="shared" si="46"/>
        <v/>
      </c>
      <c r="AU82" s="322"/>
      <c r="AV82" s="319" t="str">
        <f t="shared" si="126"/>
        <v/>
      </c>
      <c r="AW82" s="322"/>
      <c r="AX82" s="322"/>
      <c r="AY82" s="322"/>
      <c r="AZ82" s="322"/>
      <c r="BA82" s="322"/>
      <c r="BB82" s="322"/>
    </row>
    <row r="83" spans="1:54" s="7" customFormat="1" ht="12.6" customHeight="1" x14ac:dyDescent="0.3">
      <c r="A83" s="752">
        <v>730</v>
      </c>
      <c r="B83" s="639"/>
      <c r="C83" s="754" t="s">
        <v>260</v>
      </c>
      <c r="D83" s="754" t="s">
        <v>261</v>
      </c>
      <c r="E83" s="760" t="s">
        <v>322</v>
      </c>
      <c r="F83" s="761" t="s">
        <v>27</v>
      </c>
      <c r="G83" s="761" t="s">
        <v>20</v>
      </c>
      <c r="H83" s="761" t="s">
        <v>20</v>
      </c>
      <c r="I83" s="762" t="s">
        <v>450</v>
      </c>
      <c r="J83" s="627" t="s">
        <v>13</v>
      </c>
      <c r="K83" s="63"/>
      <c r="L83" s="761">
        <v>400</v>
      </c>
      <c r="M83" s="766">
        <v>4.3</v>
      </c>
      <c r="N83" s="111">
        <f t="shared" ref="N83:N85" si="127">IF(L83=400,M83*1000/(400*SQRT(3)*P83*R83),IF(L83=230,M83*1000/(230*P83*R83),"???"))</f>
        <v>8.8276090825915645</v>
      </c>
      <c r="O83" s="55"/>
      <c r="P83" s="149">
        <f t="shared" si="31"/>
        <v>0.81</v>
      </c>
      <c r="Q83" s="149">
        <f t="shared" si="32"/>
        <v>0.81</v>
      </c>
      <c r="R83" s="149">
        <f t="shared" si="33"/>
        <v>0.86799999999999999</v>
      </c>
      <c r="S83" s="150">
        <f t="shared" si="34"/>
        <v>1</v>
      </c>
      <c r="T83" s="113">
        <f t="shared" si="35"/>
        <v>6.1159469761620295</v>
      </c>
      <c r="U83" s="767">
        <v>1</v>
      </c>
      <c r="V83" s="767">
        <v>0.8</v>
      </c>
      <c r="W83" s="111">
        <f t="shared" ref="W83:W85" si="128">IF(($M83&gt;0)*(V83&gt;0),$M83*V83,0)</f>
        <v>3.44</v>
      </c>
      <c r="X83" s="111">
        <f t="shared" ref="X83:X85" si="129">IF(($M83&gt;0),($M83*V83*U83)/($R83*$S83),0)</f>
        <v>3.9631336405529956</v>
      </c>
      <c r="Y83" s="43">
        <f t="shared" ref="Y83:Y85" si="130">IF((X83&gt;0),X83/$Q83,0)</f>
        <v>4.892757580929624</v>
      </c>
      <c r="Z83" s="137">
        <v>1</v>
      </c>
      <c r="AA83" s="137">
        <v>1</v>
      </c>
      <c r="AB83" s="111">
        <f t="shared" ref="AB83:AB85" si="131">IF(($M83&gt;0)*(AA83&gt;0),$M83*AA83,0)</f>
        <v>4.3</v>
      </c>
      <c r="AC83" s="111">
        <f t="shared" ref="AC83:AC85" si="132">IF(($M83&gt;0),($M83*AA83*Z83)/($R83*$S83),0)</f>
        <v>4.9539170506912438</v>
      </c>
      <c r="AD83" s="43">
        <f t="shared" ref="AD83:AD85" si="133">IF((AC83&gt;0),AC83/$Q83,0)</f>
        <v>6.1159469761620286</v>
      </c>
      <c r="AE83" s="8"/>
      <c r="AF83" s="90"/>
      <c r="AG83" s="110">
        <v>-10.199999999999999</v>
      </c>
      <c r="AH83" s="453" t="str">
        <f t="shared" ref="AH83:AH85" si="134">AV83</f>
        <v/>
      </c>
      <c r="AI83" s="463">
        <f t="shared" ref="AI83:AI85" si="135">IF(N83&gt;0,N83,"")</f>
        <v>8.8276090825915645</v>
      </c>
      <c r="AJ83" s="301"/>
      <c r="AL83" s="345">
        <f t="shared" si="29"/>
        <v>400</v>
      </c>
      <c r="AM83" s="321">
        <f t="shared" si="1"/>
        <v>4.892757580929624</v>
      </c>
      <c r="AN83" s="321" t="str">
        <f t="shared" si="2"/>
        <v/>
      </c>
      <c r="AO83" s="319"/>
      <c r="AP83" s="321">
        <f t="shared" si="3"/>
        <v>6.1159469761620286</v>
      </c>
      <c r="AQ83" s="321" t="str">
        <f t="shared" si="4"/>
        <v/>
      </c>
      <c r="AR83" s="322">
        <f t="shared" ref="AR83:AR85" si="136">CEILING((N83/AG83),1)</f>
        <v>0</v>
      </c>
      <c r="AS83" s="322" t="str">
        <f t="shared" si="45"/>
        <v/>
      </c>
      <c r="AT83" s="322" t="str">
        <f t="shared" si="46"/>
        <v/>
      </c>
      <c r="AU83" s="322"/>
      <c r="AV83" s="319" t="str">
        <f t="shared" ref="AV83:AV85" si="137">IF(AR83&gt;AS83,AT83,AS83)</f>
        <v/>
      </c>
      <c r="AW83" s="322"/>
      <c r="AX83" s="322"/>
      <c r="AY83" s="322"/>
      <c r="AZ83" s="322"/>
      <c r="BA83" s="322"/>
      <c r="BB83" s="322"/>
    </row>
    <row r="84" spans="1:54" s="7" customFormat="1" ht="12.6" customHeight="1" x14ac:dyDescent="0.3">
      <c r="A84" s="752">
        <v>790</v>
      </c>
      <c r="B84" s="639"/>
      <c r="C84" s="754" t="s">
        <v>262</v>
      </c>
      <c r="D84" s="754" t="s">
        <v>263</v>
      </c>
      <c r="E84" s="760" t="s">
        <v>323</v>
      </c>
      <c r="F84" s="761" t="s">
        <v>27</v>
      </c>
      <c r="G84" s="761" t="s">
        <v>19</v>
      </c>
      <c r="H84" s="761" t="s">
        <v>20</v>
      </c>
      <c r="I84" s="762" t="s">
        <v>450</v>
      </c>
      <c r="J84" s="627" t="s">
        <v>13</v>
      </c>
      <c r="K84" s="63"/>
      <c r="L84" s="761">
        <v>400</v>
      </c>
      <c r="M84" s="765">
        <v>2.2000000000000002</v>
      </c>
      <c r="N84" s="111">
        <f t="shared" si="127"/>
        <v>4.6793098842382843</v>
      </c>
      <c r="O84" s="55"/>
      <c r="P84" s="149">
        <f t="shared" si="31"/>
        <v>0.79</v>
      </c>
      <c r="Q84" s="149">
        <f t="shared" si="32"/>
        <v>0.79</v>
      </c>
      <c r="R84" s="149">
        <f t="shared" si="33"/>
        <v>0.85899999999999999</v>
      </c>
      <c r="S84" s="150">
        <f t="shared" si="34"/>
        <v>1</v>
      </c>
      <c r="T84" s="113">
        <f t="shared" si="35"/>
        <v>3.2419209855439797</v>
      </c>
      <c r="U84" s="767">
        <v>0.02</v>
      </c>
      <c r="V84" s="767">
        <v>0.8</v>
      </c>
      <c r="W84" s="111">
        <f t="shared" si="128"/>
        <v>1.7600000000000002</v>
      </c>
      <c r="X84" s="111">
        <f t="shared" si="129"/>
        <v>4.0977881257275903E-2</v>
      </c>
      <c r="Y84" s="43">
        <f t="shared" si="130"/>
        <v>5.1870735768703671E-2</v>
      </c>
      <c r="Z84" s="137">
        <v>1</v>
      </c>
      <c r="AA84" s="137">
        <v>1</v>
      </c>
      <c r="AB84" s="111">
        <f t="shared" si="131"/>
        <v>2.2000000000000002</v>
      </c>
      <c r="AC84" s="111">
        <f t="shared" si="132"/>
        <v>2.561117578579744</v>
      </c>
      <c r="AD84" s="43">
        <f t="shared" si="133"/>
        <v>3.2419209855439797</v>
      </c>
      <c r="AE84" s="8"/>
      <c r="AF84" s="90"/>
      <c r="AG84" s="110">
        <v>-10.199999999999999</v>
      </c>
      <c r="AH84" s="453" t="str">
        <f t="shared" si="134"/>
        <v/>
      </c>
      <c r="AI84" s="463">
        <f t="shared" si="135"/>
        <v>4.6793098842382843</v>
      </c>
      <c r="AJ84" s="301"/>
      <c r="AL84" s="345">
        <f t="shared" si="29"/>
        <v>400</v>
      </c>
      <c r="AM84" s="321">
        <f t="shared" si="1"/>
        <v>5.1870735768703671E-2</v>
      </c>
      <c r="AN84" s="321" t="str">
        <f t="shared" si="2"/>
        <v/>
      </c>
      <c r="AO84" s="319"/>
      <c r="AP84" s="321">
        <f t="shared" si="3"/>
        <v>3.2419209855439797</v>
      </c>
      <c r="AQ84" s="321" t="str">
        <f t="shared" si="4"/>
        <v/>
      </c>
      <c r="AR84" s="322">
        <f t="shared" si="136"/>
        <v>0</v>
      </c>
      <c r="AS84" s="322" t="str">
        <f t="shared" si="45"/>
        <v/>
      </c>
      <c r="AT84" s="322" t="str">
        <f t="shared" si="46"/>
        <v/>
      </c>
      <c r="AU84" s="322"/>
      <c r="AV84" s="319" t="str">
        <f t="shared" si="137"/>
        <v/>
      </c>
      <c r="AW84" s="322"/>
      <c r="AX84" s="322"/>
      <c r="AY84" s="322"/>
      <c r="AZ84" s="322"/>
      <c r="BA84" s="322"/>
      <c r="BB84" s="322"/>
    </row>
    <row r="85" spans="1:54" s="7" customFormat="1" ht="12.6" customHeight="1" x14ac:dyDescent="0.3">
      <c r="A85" s="752">
        <v>790</v>
      </c>
      <c r="B85" s="639"/>
      <c r="C85" s="754" t="s">
        <v>264</v>
      </c>
      <c r="D85" s="754" t="s">
        <v>265</v>
      </c>
      <c r="E85" s="760" t="s">
        <v>323</v>
      </c>
      <c r="F85" s="761" t="s">
        <v>27</v>
      </c>
      <c r="G85" s="761" t="s">
        <v>19</v>
      </c>
      <c r="H85" s="761" t="s">
        <v>20</v>
      </c>
      <c r="I85" s="762" t="s">
        <v>450</v>
      </c>
      <c r="J85" s="627" t="s">
        <v>13</v>
      </c>
      <c r="K85" s="63"/>
      <c r="L85" s="761">
        <v>400</v>
      </c>
      <c r="M85" s="765">
        <v>2.2000000000000002</v>
      </c>
      <c r="N85" s="111">
        <f t="shared" si="127"/>
        <v>4.6793098842382843</v>
      </c>
      <c r="O85" s="55"/>
      <c r="P85" s="149">
        <f t="shared" si="31"/>
        <v>0.79</v>
      </c>
      <c r="Q85" s="149">
        <f t="shared" si="32"/>
        <v>0.79</v>
      </c>
      <c r="R85" s="149">
        <f t="shared" si="33"/>
        <v>0.85899999999999999</v>
      </c>
      <c r="S85" s="150">
        <f t="shared" si="34"/>
        <v>1</v>
      </c>
      <c r="T85" s="113">
        <f t="shared" si="35"/>
        <v>3.2419209855439797</v>
      </c>
      <c r="U85" s="767">
        <v>0</v>
      </c>
      <c r="V85" s="767">
        <v>0</v>
      </c>
      <c r="W85" s="111">
        <f t="shared" si="128"/>
        <v>0</v>
      </c>
      <c r="X85" s="111">
        <f t="shared" si="129"/>
        <v>0</v>
      </c>
      <c r="Y85" s="43">
        <f t="shared" si="130"/>
        <v>0</v>
      </c>
      <c r="Z85" s="137">
        <v>0</v>
      </c>
      <c r="AA85" s="137">
        <v>0</v>
      </c>
      <c r="AB85" s="111">
        <f t="shared" si="131"/>
        <v>0</v>
      </c>
      <c r="AC85" s="111">
        <f t="shared" si="132"/>
        <v>0</v>
      </c>
      <c r="AD85" s="43">
        <f t="shared" si="133"/>
        <v>0</v>
      </c>
      <c r="AE85" s="8"/>
      <c r="AF85" s="90"/>
      <c r="AG85" s="110">
        <v>-10.199999999999999</v>
      </c>
      <c r="AH85" s="453" t="str">
        <f t="shared" si="134"/>
        <v/>
      </c>
      <c r="AI85" s="463">
        <f t="shared" si="135"/>
        <v>4.6793098842382843</v>
      </c>
      <c r="AJ85" s="301"/>
      <c r="AL85" s="345">
        <f t="shared" si="29"/>
        <v>400</v>
      </c>
      <c r="AM85" s="321">
        <f t="shared" si="1"/>
        <v>0</v>
      </c>
      <c r="AN85" s="321" t="str">
        <f t="shared" si="2"/>
        <v/>
      </c>
      <c r="AO85" s="319"/>
      <c r="AP85" s="321">
        <f t="shared" si="3"/>
        <v>0</v>
      </c>
      <c r="AQ85" s="321" t="str">
        <f t="shared" si="4"/>
        <v/>
      </c>
      <c r="AR85" s="322">
        <f t="shared" si="136"/>
        <v>0</v>
      </c>
      <c r="AS85" s="322" t="str">
        <f t="shared" si="45"/>
        <v/>
      </c>
      <c r="AT85" s="322" t="str">
        <f t="shared" si="46"/>
        <v/>
      </c>
      <c r="AU85" s="322"/>
      <c r="AV85" s="319" t="str">
        <f t="shared" si="137"/>
        <v/>
      </c>
      <c r="AW85" s="322"/>
      <c r="AX85" s="322"/>
      <c r="AY85" s="322"/>
      <c r="AZ85" s="322"/>
      <c r="BA85" s="322"/>
      <c r="BB85" s="322"/>
    </row>
    <row r="86" spans="1:54" s="7" customFormat="1" ht="12.6" customHeight="1" x14ac:dyDescent="0.3">
      <c r="A86" s="752">
        <v>790</v>
      </c>
      <c r="B86" s="639"/>
      <c r="C86" s="754" t="s">
        <v>266</v>
      </c>
      <c r="D86" s="754" t="s">
        <v>267</v>
      </c>
      <c r="E86" s="760" t="s">
        <v>323</v>
      </c>
      <c r="F86" s="761" t="s">
        <v>27</v>
      </c>
      <c r="G86" s="761" t="s">
        <v>19</v>
      </c>
      <c r="H86" s="761" t="s">
        <v>20</v>
      </c>
      <c r="I86" s="762" t="s">
        <v>450</v>
      </c>
      <c r="J86" s="627" t="s">
        <v>13</v>
      </c>
      <c r="K86" s="63"/>
      <c r="L86" s="761">
        <v>400</v>
      </c>
      <c r="M86" s="765">
        <v>2.2000000000000002</v>
      </c>
      <c r="N86" s="111">
        <f t="shared" ref="N86:N87" si="138">IF(L86=400,M86*1000/(400*SQRT(3)*P86*R86),IF(L86=230,M86*1000/(230*P86*R86),"???"))</f>
        <v>4.6793098842382843</v>
      </c>
      <c r="O86" s="55"/>
      <c r="P86" s="149">
        <f t="shared" si="31"/>
        <v>0.79</v>
      </c>
      <c r="Q86" s="149">
        <f t="shared" si="32"/>
        <v>0.79</v>
      </c>
      <c r="R86" s="149">
        <f t="shared" si="33"/>
        <v>0.85899999999999999</v>
      </c>
      <c r="S86" s="150">
        <f t="shared" si="34"/>
        <v>1</v>
      </c>
      <c r="T86" s="113">
        <f t="shared" si="35"/>
        <v>3.2419209855439797</v>
      </c>
      <c r="U86" s="767">
        <v>0.02</v>
      </c>
      <c r="V86" s="767">
        <v>0.8</v>
      </c>
      <c r="W86" s="111">
        <f t="shared" ref="W86:W87" si="139">IF(($M86&gt;0)*(V86&gt;0),$M86*V86,0)</f>
        <v>1.7600000000000002</v>
      </c>
      <c r="X86" s="111">
        <f t="shared" ref="X86:X87" si="140">IF(($M86&gt;0),($M86*V86*U86)/($R86*$S86),0)</f>
        <v>4.0977881257275903E-2</v>
      </c>
      <c r="Y86" s="43">
        <f t="shared" ref="Y86:Y87" si="141">IF((X86&gt;0),X86/$Q86,0)</f>
        <v>5.1870735768703671E-2</v>
      </c>
      <c r="Z86" s="137">
        <v>1</v>
      </c>
      <c r="AA86" s="137">
        <v>1</v>
      </c>
      <c r="AB86" s="111">
        <f t="shared" ref="AB86:AB87" si="142">IF(($M86&gt;0)*(AA86&gt;0),$M86*AA86,0)</f>
        <v>2.2000000000000002</v>
      </c>
      <c r="AC86" s="111">
        <f t="shared" ref="AC86:AC87" si="143">IF(($M86&gt;0),($M86*AA86*Z86)/($R86*$S86),0)</f>
        <v>2.561117578579744</v>
      </c>
      <c r="AD86" s="43">
        <f t="shared" ref="AD86:AD87" si="144">IF((AC86&gt;0),AC86/$Q86,0)</f>
        <v>3.2419209855439797</v>
      </c>
      <c r="AE86" s="8"/>
      <c r="AF86" s="90"/>
      <c r="AG86" s="110">
        <v>-9.1999999999999993</v>
      </c>
      <c r="AH86" s="453" t="str">
        <f t="shared" ref="AH86:AH87" si="145">AV86</f>
        <v/>
      </c>
      <c r="AI86" s="463">
        <f t="shared" ref="AI86:AI87" si="146">IF(N86&gt;0,N86,"")</f>
        <v>4.6793098842382843</v>
      </c>
      <c r="AJ86" s="301"/>
      <c r="AL86" s="345">
        <f t="shared" si="29"/>
        <v>400</v>
      </c>
      <c r="AM86" s="321">
        <f t="shared" si="1"/>
        <v>5.1870735768703671E-2</v>
      </c>
      <c r="AN86" s="321" t="str">
        <f t="shared" si="2"/>
        <v/>
      </c>
      <c r="AO86" s="319"/>
      <c r="AP86" s="321">
        <f t="shared" si="3"/>
        <v>3.2419209855439797</v>
      </c>
      <c r="AQ86" s="321" t="str">
        <f t="shared" si="4"/>
        <v/>
      </c>
      <c r="AR86" s="322">
        <f t="shared" ref="AR86:AR87" si="147">CEILING((N86/AG86),1)</f>
        <v>0</v>
      </c>
      <c r="AS86" s="322" t="str">
        <f t="shared" si="45"/>
        <v/>
      </c>
      <c r="AT86" s="322" t="str">
        <f t="shared" si="46"/>
        <v/>
      </c>
      <c r="AU86" s="322"/>
      <c r="AV86" s="319" t="str">
        <f t="shared" ref="AV86:AV87" si="148">IF(AR86&gt;AS86,AT86,AS86)</f>
        <v/>
      </c>
      <c r="AW86" s="322"/>
      <c r="AX86" s="322"/>
      <c r="AY86" s="322"/>
      <c r="AZ86" s="322"/>
      <c r="BA86" s="322"/>
      <c r="BB86" s="322"/>
    </row>
    <row r="87" spans="1:54" s="7" customFormat="1" ht="12.6" customHeight="1" x14ac:dyDescent="0.3">
      <c r="A87" s="752">
        <v>790</v>
      </c>
      <c r="B87" s="639"/>
      <c r="C87" s="754" t="s">
        <v>268</v>
      </c>
      <c r="D87" s="754" t="s">
        <v>269</v>
      </c>
      <c r="E87" s="760" t="s">
        <v>323</v>
      </c>
      <c r="F87" s="761" t="s">
        <v>27</v>
      </c>
      <c r="G87" s="761" t="s">
        <v>19</v>
      </c>
      <c r="H87" s="761" t="s">
        <v>20</v>
      </c>
      <c r="I87" s="762" t="s">
        <v>450</v>
      </c>
      <c r="J87" s="627" t="s">
        <v>13</v>
      </c>
      <c r="K87" s="63"/>
      <c r="L87" s="761">
        <v>400</v>
      </c>
      <c r="M87" s="765">
        <v>2.2000000000000002</v>
      </c>
      <c r="N87" s="111">
        <f t="shared" si="138"/>
        <v>4.6793098842382843</v>
      </c>
      <c r="O87" s="55"/>
      <c r="P87" s="149">
        <f t="shared" si="31"/>
        <v>0.79</v>
      </c>
      <c r="Q87" s="149">
        <f t="shared" si="32"/>
        <v>0.79</v>
      </c>
      <c r="R87" s="149">
        <f t="shared" si="33"/>
        <v>0.85899999999999999</v>
      </c>
      <c r="S87" s="150">
        <f t="shared" si="34"/>
        <v>1</v>
      </c>
      <c r="T87" s="113">
        <f t="shared" si="35"/>
        <v>3.2419209855439797</v>
      </c>
      <c r="U87" s="767">
        <v>0</v>
      </c>
      <c r="V87" s="767">
        <v>0</v>
      </c>
      <c r="W87" s="111">
        <f t="shared" si="139"/>
        <v>0</v>
      </c>
      <c r="X87" s="111">
        <f t="shared" si="140"/>
        <v>0</v>
      </c>
      <c r="Y87" s="43">
        <f t="shared" si="141"/>
        <v>0</v>
      </c>
      <c r="Z87" s="137">
        <v>0</v>
      </c>
      <c r="AA87" s="137">
        <v>0</v>
      </c>
      <c r="AB87" s="111">
        <f t="shared" si="142"/>
        <v>0</v>
      </c>
      <c r="AC87" s="111">
        <f t="shared" si="143"/>
        <v>0</v>
      </c>
      <c r="AD87" s="43">
        <f t="shared" si="144"/>
        <v>0</v>
      </c>
      <c r="AE87" s="8"/>
      <c r="AF87" s="90"/>
      <c r="AG87" s="110">
        <v>-8.1999999999999993</v>
      </c>
      <c r="AH87" s="453" t="str">
        <f t="shared" si="145"/>
        <v/>
      </c>
      <c r="AI87" s="463">
        <f t="shared" si="146"/>
        <v>4.6793098842382843</v>
      </c>
      <c r="AJ87" s="301"/>
      <c r="AL87" s="345">
        <f t="shared" si="29"/>
        <v>400</v>
      </c>
      <c r="AM87" s="321">
        <f t="shared" si="1"/>
        <v>0</v>
      </c>
      <c r="AN87" s="321" t="str">
        <f t="shared" si="2"/>
        <v/>
      </c>
      <c r="AO87" s="319"/>
      <c r="AP87" s="321">
        <f t="shared" si="3"/>
        <v>0</v>
      </c>
      <c r="AQ87" s="321" t="str">
        <f t="shared" si="4"/>
        <v/>
      </c>
      <c r="AR87" s="322">
        <f t="shared" si="147"/>
        <v>0</v>
      </c>
      <c r="AS87" s="322" t="str">
        <f t="shared" si="45"/>
        <v/>
      </c>
      <c r="AT87" s="322" t="str">
        <f t="shared" si="46"/>
        <v/>
      </c>
      <c r="AU87" s="322"/>
      <c r="AV87" s="319" t="str">
        <f t="shared" si="148"/>
        <v/>
      </c>
      <c r="AW87" s="322"/>
      <c r="AX87" s="322"/>
      <c r="AY87" s="322"/>
      <c r="AZ87" s="322"/>
      <c r="BA87" s="322"/>
      <c r="BB87" s="322"/>
    </row>
    <row r="88" spans="1:54" s="7" customFormat="1" ht="12.6" customHeight="1" x14ac:dyDescent="0.3">
      <c r="A88" s="752">
        <v>790</v>
      </c>
      <c r="B88" s="639"/>
      <c r="C88" s="754" t="s">
        <v>270</v>
      </c>
      <c r="D88" s="754" t="s">
        <v>271</v>
      </c>
      <c r="E88" s="760" t="s">
        <v>323</v>
      </c>
      <c r="F88" s="761" t="s">
        <v>26</v>
      </c>
      <c r="G88" s="761" t="s">
        <v>26</v>
      </c>
      <c r="H88" s="761" t="s">
        <v>20</v>
      </c>
      <c r="I88" s="762" t="s">
        <v>450</v>
      </c>
      <c r="J88" s="627" t="s">
        <v>13</v>
      </c>
      <c r="K88" s="63"/>
      <c r="L88" s="761">
        <v>400</v>
      </c>
      <c r="M88" s="765">
        <v>1.5</v>
      </c>
      <c r="N88" s="111">
        <f t="shared" si="98"/>
        <v>3.2509925514078666</v>
      </c>
      <c r="O88" s="55"/>
      <c r="P88" s="149">
        <f t="shared" si="31"/>
        <v>0.79</v>
      </c>
      <c r="Q88" s="149">
        <f t="shared" si="32"/>
        <v>0.79</v>
      </c>
      <c r="R88" s="149">
        <f t="shared" si="33"/>
        <v>0.84299999999999997</v>
      </c>
      <c r="S88" s="150">
        <f t="shared" si="34"/>
        <v>1</v>
      </c>
      <c r="T88" s="113">
        <f t="shared" si="35"/>
        <v>2.2523537096265596</v>
      </c>
      <c r="U88" s="767">
        <v>0.02</v>
      </c>
      <c r="V88" s="767">
        <v>0.8</v>
      </c>
      <c r="W88" s="111">
        <f t="shared" si="36"/>
        <v>1.2000000000000002</v>
      </c>
      <c r="X88" s="111">
        <f t="shared" si="99"/>
        <v>2.8469750889679721E-2</v>
      </c>
      <c r="Y88" s="43">
        <f t="shared" si="38"/>
        <v>3.6037659354024962E-2</v>
      </c>
      <c r="Z88" s="137">
        <v>1</v>
      </c>
      <c r="AA88" s="137">
        <v>1</v>
      </c>
      <c r="AB88" s="111">
        <f t="shared" si="39"/>
        <v>1.5</v>
      </c>
      <c r="AC88" s="111">
        <f t="shared" si="100"/>
        <v>1.7793594306049823</v>
      </c>
      <c r="AD88" s="43">
        <f t="shared" si="41"/>
        <v>2.2523537096265596</v>
      </c>
      <c r="AE88" s="8"/>
      <c r="AF88" s="90"/>
      <c r="AG88" s="110">
        <v>-9.1999999999999993</v>
      </c>
      <c r="AH88" s="453" t="str">
        <f t="shared" si="101"/>
        <v/>
      </c>
      <c r="AI88" s="463">
        <f t="shared" si="102"/>
        <v>3.2509925514078666</v>
      </c>
      <c r="AJ88" s="301"/>
      <c r="AL88" s="345">
        <f t="shared" si="29"/>
        <v>400</v>
      </c>
      <c r="AM88" s="321">
        <f t="shared" si="1"/>
        <v>3.6037659354024962E-2</v>
      </c>
      <c r="AN88" s="321" t="str">
        <f t="shared" si="2"/>
        <v/>
      </c>
      <c r="AO88" s="319"/>
      <c r="AP88" s="321">
        <f t="shared" si="3"/>
        <v>2.2523537096265596</v>
      </c>
      <c r="AQ88" s="321" t="str">
        <f t="shared" si="4"/>
        <v/>
      </c>
      <c r="AR88" s="322">
        <f t="shared" si="103"/>
        <v>0</v>
      </c>
      <c r="AS88" s="322" t="str">
        <f t="shared" si="45"/>
        <v/>
      </c>
      <c r="AT88" s="322" t="str">
        <f t="shared" si="46"/>
        <v/>
      </c>
      <c r="AU88" s="322"/>
      <c r="AV88" s="319" t="str">
        <f t="shared" si="104"/>
        <v/>
      </c>
      <c r="AW88" s="322"/>
      <c r="AX88" s="322"/>
      <c r="AY88" s="322"/>
      <c r="AZ88" s="322"/>
      <c r="BA88" s="322"/>
      <c r="BB88" s="322"/>
    </row>
    <row r="89" spans="1:54" s="134" customFormat="1" ht="12.6" customHeight="1" x14ac:dyDescent="0.25">
      <c r="A89" s="791">
        <v>790</v>
      </c>
      <c r="B89" s="640"/>
      <c r="C89" s="781" t="s">
        <v>272</v>
      </c>
      <c r="D89" s="784" t="s">
        <v>273</v>
      </c>
      <c r="E89" s="785" t="s">
        <v>324</v>
      </c>
      <c r="F89" s="773" t="s">
        <v>27</v>
      </c>
      <c r="G89" s="773" t="s">
        <v>19</v>
      </c>
      <c r="H89" s="773" t="s">
        <v>20</v>
      </c>
      <c r="I89" s="774" t="s">
        <v>450</v>
      </c>
      <c r="J89" s="627" t="s">
        <v>13</v>
      </c>
      <c r="K89" s="63"/>
      <c r="L89" s="773">
        <v>400</v>
      </c>
      <c r="M89" s="775">
        <v>0.37</v>
      </c>
      <c r="N89" s="111">
        <f t="shared" si="98"/>
        <v>1.0104612862340192</v>
      </c>
      <c r="O89" s="135"/>
      <c r="P89" s="729">
        <f t="shared" si="31"/>
        <v>0.73</v>
      </c>
      <c r="Q89" s="729">
        <f t="shared" si="32"/>
        <v>0.73</v>
      </c>
      <c r="R89" s="729">
        <f t="shared" si="33"/>
        <v>0.72399999999999998</v>
      </c>
      <c r="S89" s="730">
        <f t="shared" si="34"/>
        <v>1</v>
      </c>
      <c r="T89" s="113">
        <f t="shared" si="35"/>
        <v>0.7000681147354878</v>
      </c>
      <c r="U89" s="776">
        <v>1</v>
      </c>
      <c r="V89" s="776">
        <v>0.78</v>
      </c>
      <c r="W89" s="111">
        <f t="shared" ref="W89" si="149">IF(($M89&gt;0)*(V89&gt;0),$M89*V89,0)</f>
        <v>0.28860000000000002</v>
      </c>
      <c r="X89" s="111">
        <f t="shared" ref="X89" si="150">IF(($M89&gt;0),($M89*V89*U89)/($R89*$S89),0)</f>
        <v>0.39861878453038679</v>
      </c>
      <c r="Y89" s="43">
        <f t="shared" ref="Y89" si="151">IF((X89&gt;0),X89/$Q89,0)</f>
        <v>0.54605312949368057</v>
      </c>
      <c r="Z89" s="137">
        <v>1</v>
      </c>
      <c r="AA89" s="137">
        <v>1</v>
      </c>
      <c r="AB89" s="111">
        <f t="shared" ref="AB89" si="152">IF(($M89&gt;0)*(AA89&gt;0),$M89*AA89,0)</f>
        <v>0.37</v>
      </c>
      <c r="AC89" s="111">
        <f t="shared" ref="AC89" si="153">IF(($M89&gt;0),($M89*AA89*Z89)/($R89*$S89),0)</f>
        <v>0.51104972375690605</v>
      </c>
      <c r="AD89" s="43">
        <f t="shared" ref="AD89" si="154">IF((AC89&gt;0),AC89/$Q89,0)</f>
        <v>0.7000681147354878</v>
      </c>
      <c r="AE89" s="137"/>
      <c r="AF89" s="203"/>
      <c r="AG89" s="173">
        <v>-9.1999999999999993</v>
      </c>
      <c r="AH89" s="453" t="str">
        <f t="shared" ref="AH89" si="155">AV89</f>
        <v/>
      </c>
      <c r="AI89" s="731">
        <f t="shared" ref="AI89" si="156">IF(N89&gt;0,N89,"")</f>
        <v>1.0104612862340192</v>
      </c>
      <c r="AJ89" s="303"/>
      <c r="AL89" s="345">
        <f t="shared" si="29"/>
        <v>400</v>
      </c>
      <c r="AM89" s="321">
        <f t="shared" si="1"/>
        <v>0.54605312949368057</v>
      </c>
      <c r="AN89" s="321" t="str">
        <f t="shared" si="2"/>
        <v/>
      </c>
      <c r="AO89" s="322"/>
      <c r="AP89" s="321">
        <f t="shared" si="3"/>
        <v>0.7000681147354878</v>
      </c>
      <c r="AQ89" s="321" t="str">
        <f t="shared" si="4"/>
        <v/>
      </c>
      <c r="AR89" s="322">
        <f t="shared" ref="AR89" si="157">CEILING((N89/AG89),1)</f>
        <v>0</v>
      </c>
      <c r="AS89" s="322" t="str">
        <f t="shared" si="45"/>
        <v/>
      </c>
      <c r="AT89" s="322" t="str">
        <f t="shared" si="46"/>
        <v/>
      </c>
      <c r="AU89" s="322"/>
      <c r="AV89" s="322" t="str">
        <f t="shared" ref="AV89" si="158">IF(AR89&gt;AS89,AT89,AS89)</f>
        <v/>
      </c>
      <c r="AW89" s="322"/>
      <c r="AX89" s="322"/>
      <c r="AY89" s="322"/>
      <c r="AZ89" s="322"/>
      <c r="BA89" s="322"/>
      <c r="BB89" s="322"/>
    </row>
    <row r="90" spans="1:54" s="134" customFormat="1" ht="12.6" customHeight="1" x14ac:dyDescent="0.3">
      <c r="A90" s="791">
        <v>790</v>
      </c>
      <c r="B90" s="640"/>
      <c r="C90" s="781" t="s">
        <v>274</v>
      </c>
      <c r="D90" s="770" t="s">
        <v>416</v>
      </c>
      <c r="E90" s="785" t="s">
        <v>323</v>
      </c>
      <c r="F90" s="773" t="s">
        <v>27</v>
      </c>
      <c r="G90" s="773" t="s">
        <v>19</v>
      </c>
      <c r="H90" s="773" t="s">
        <v>20</v>
      </c>
      <c r="I90" s="774" t="s">
        <v>450</v>
      </c>
      <c r="J90" s="627" t="s">
        <v>13</v>
      </c>
      <c r="K90" s="63"/>
      <c r="L90" s="773">
        <v>400</v>
      </c>
      <c r="M90" s="775">
        <v>0.37</v>
      </c>
      <c r="N90" s="111">
        <f t="shared" ref="N90:N101" si="159">IF(L90=400,M90*1000/(400*SQRT(3)*P90*R90),IF(L90=230,M90*1000/(230*P90*R90),"???"))</f>
        <v>1.0104612862340192</v>
      </c>
      <c r="O90" s="135"/>
      <c r="P90" s="729">
        <f t="shared" ref="P90:P103" si="160">IF($M90&gt;0,VLOOKUP($M90,motoren,2),"")</f>
        <v>0.73</v>
      </c>
      <c r="Q90" s="729">
        <f t="shared" si="32"/>
        <v>0.73</v>
      </c>
      <c r="R90" s="729">
        <f t="shared" ref="R90:R103" si="161">IF($M90&gt;0,VLOOKUP($M90,motoren,3),"")</f>
        <v>0.72399999999999998</v>
      </c>
      <c r="S90" s="730">
        <f t="shared" si="34"/>
        <v>1</v>
      </c>
      <c r="T90" s="113">
        <f t="shared" si="35"/>
        <v>0.7000681147354878</v>
      </c>
      <c r="U90" s="776">
        <v>1</v>
      </c>
      <c r="V90" s="776">
        <v>0.78</v>
      </c>
      <c r="W90" s="111">
        <f t="shared" si="36"/>
        <v>0.28860000000000002</v>
      </c>
      <c r="X90" s="111">
        <f t="shared" ref="X90:X101" si="162">IF(($M90&gt;0),($M90*V90*U90)/($R90*$S90),0)</f>
        <v>0.39861878453038679</v>
      </c>
      <c r="Y90" s="43">
        <f t="shared" si="38"/>
        <v>0.54605312949368057</v>
      </c>
      <c r="Z90" s="137">
        <v>1</v>
      </c>
      <c r="AA90" s="137">
        <v>1</v>
      </c>
      <c r="AB90" s="111">
        <f t="shared" si="39"/>
        <v>0.37</v>
      </c>
      <c r="AC90" s="111">
        <f t="shared" ref="AC90:AC101" si="163">IF(($M90&gt;0),($M90*AA90*Z90)/($R90*$S90),0)</f>
        <v>0.51104972375690605</v>
      </c>
      <c r="AD90" s="43">
        <f t="shared" si="41"/>
        <v>0.7000681147354878</v>
      </c>
      <c r="AE90" s="137"/>
      <c r="AF90" s="203"/>
      <c r="AG90" s="173">
        <v>-7.2</v>
      </c>
      <c r="AH90" s="453" t="str">
        <f t="shared" ref="AH90:AH101" si="164">AV90</f>
        <v/>
      </c>
      <c r="AI90" s="731">
        <f t="shared" ref="AI90:AI101" si="165">IF(N90&gt;0,N90,"")</f>
        <v>1.0104612862340192</v>
      </c>
      <c r="AJ90" s="303"/>
      <c r="AL90" s="345">
        <f t="shared" si="29"/>
        <v>400</v>
      </c>
      <c r="AM90" s="321">
        <f t="shared" si="1"/>
        <v>0.54605312949368057</v>
      </c>
      <c r="AN90" s="321" t="str">
        <f t="shared" si="2"/>
        <v/>
      </c>
      <c r="AO90" s="322"/>
      <c r="AP90" s="321">
        <f t="shared" si="3"/>
        <v>0.7000681147354878</v>
      </c>
      <c r="AQ90" s="321" t="str">
        <f t="shared" si="4"/>
        <v/>
      </c>
      <c r="AR90" s="322">
        <f t="shared" ref="AR90:AR101" si="166">CEILING((N90/AG90),1)</f>
        <v>0</v>
      </c>
      <c r="AS90" s="322" t="str">
        <f t="shared" si="45"/>
        <v/>
      </c>
      <c r="AT90" s="322" t="str">
        <f t="shared" si="46"/>
        <v/>
      </c>
      <c r="AU90" s="322"/>
      <c r="AV90" s="322" t="str">
        <f t="shared" ref="AV90:AV101" si="167">IF(AR90&gt;AS90,AT90,AS90)</f>
        <v/>
      </c>
      <c r="AW90" s="322"/>
      <c r="AX90" s="322"/>
      <c r="AY90" s="322"/>
      <c r="AZ90" s="322"/>
      <c r="BA90" s="322"/>
      <c r="BB90" s="322"/>
    </row>
    <row r="91" spans="1:54" s="134" customFormat="1" ht="12.6" customHeight="1" x14ac:dyDescent="0.3">
      <c r="A91" s="791">
        <v>791</v>
      </c>
      <c r="B91" s="640"/>
      <c r="C91" s="781" t="s">
        <v>275</v>
      </c>
      <c r="D91" s="770" t="s">
        <v>417</v>
      </c>
      <c r="E91" s="785" t="s">
        <v>323</v>
      </c>
      <c r="F91" s="773" t="s">
        <v>26</v>
      </c>
      <c r="G91" s="773" t="s">
        <v>26</v>
      </c>
      <c r="H91" s="773" t="s">
        <v>20</v>
      </c>
      <c r="I91" s="774" t="s">
        <v>450</v>
      </c>
      <c r="J91" s="627" t="s">
        <v>13</v>
      </c>
      <c r="K91" s="63"/>
      <c r="L91" s="773">
        <v>400</v>
      </c>
      <c r="M91" s="775">
        <v>0.55000000000000004</v>
      </c>
      <c r="N91" s="111">
        <f t="shared" ref="N91:N93" si="168">IF(L91=400,M91*1000/(400*SQRT(3)*P91*R91),IF(L91=230,M91*1000/(230*P91*R91),"???"))</f>
        <v>1.4596977477902646</v>
      </c>
      <c r="O91" s="135"/>
      <c r="P91" s="729">
        <f t="shared" si="160"/>
        <v>0.73</v>
      </c>
      <c r="Q91" s="729">
        <f t="shared" si="32"/>
        <v>0.73</v>
      </c>
      <c r="R91" s="729">
        <f t="shared" si="161"/>
        <v>0.745</v>
      </c>
      <c r="S91" s="730">
        <f t="shared" si="34"/>
        <v>1</v>
      </c>
      <c r="T91" s="113">
        <f t="shared" si="35"/>
        <v>1.0113082651466399</v>
      </c>
      <c r="U91" s="776">
        <v>1</v>
      </c>
      <c r="V91" s="776">
        <v>0.78</v>
      </c>
      <c r="W91" s="111">
        <f t="shared" ref="W91" si="169">IF(($M91&gt;0)*(V91&gt;0),$M91*V91,0)</f>
        <v>0.42900000000000005</v>
      </c>
      <c r="X91" s="111">
        <f t="shared" ref="X91" si="170">IF(($M91&gt;0),($M91*V91*U91)/($R91*$S91),0)</f>
        <v>0.57583892617449672</v>
      </c>
      <c r="Y91" s="43">
        <f t="shared" ref="Y91" si="171">IF((X91&gt;0),X91/$Q91,0)</f>
        <v>0.78882044681437913</v>
      </c>
      <c r="Z91" s="137">
        <v>1</v>
      </c>
      <c r="AA91" s="137">
        <v>1</v>
      </c>
      <c r="AB91" s="111">
        <f t="shared" ref="AB91" si="172">IF(($M91&gt;0)*(AA91&gt;0),$M91*AA91,0)</f>
        <v>0.55000000000000004</v>
      </c>
      <c r="AC91" s="111">
        <f t="shared" ref="AC91" si="173">IF(($M91&gt;0),($M91*AA91*Z91)/($R91*$S91),0)</f>
        <v>0.73825503355704702</v>
      </c>
      <c r="AD91" s="43">
        <f t="shared" ref="AD91" si="174">IF((AC91&gt;0),AC91/$Q91,0)</f>
        <v>1.0113082651466399</v>
      </c>
      <c r="AE91" s="137"/>
      <c r="AF91" s="203"/>
      <c r="AG91" s="173">
        <v>-6.2</v>
      </c>
      <c r="AH91" s="453" t="str">
        <f t="shared" ref="AH91:AH93" si="175">AV91</f>
        <v/>
      </c>
      <c r="AI91" s="731">
        <f t="shared" ref="AI91:AI93" si="176">IF(N91&gt;0,N91,"")</f>
        <v>1.4596977477902646</v>
      </c>
      <c r="AJ91" s="303"/>
      <c r="AL91" s="345">
        <f t="shared" si="29"/>
        <v>400</v>
      </c>
      <c r="AM91" s="321">
        <f t="shared" si="1"/>
        <v>0.78882044681437913</v>
      </c>
      <c r="AN91" s="321" t="str">
        <f t="shared" si="2"/>
        <v/>
      </c>
      <c r="AO91" s="322"/>
      <c r="AP91" s="321">
        <f t="shared" si="3"/>
        <v>1.0113082651466399</v>
      </c>
      <c r="AQ91" s="321" t="str">
        <f t="shared" si="4"/>
        <v/>
      </c>
      <c r="AR91" s="322">
        <f t="shared" ref="AR91" si="177">CEILING((N91/AG91),1)</f>
        <v>0</v>
      </c>
      <c r="AS91" s="322" t="str">
        <f t="shared" si="45"/>
        <v/>
      </c>
      <c r="AT91" s="322" t="str">
        <f t="shared" si="46"/>
        <v/>
      </c>
      <c r="AU91" s="322"/>
      <c r="AV91" s="322" t="str">
        <f t="shared" ref="AV91:AV93" si="178">IF(AR91&gt;AS91,AT91,AS91)</f>
        <v/>
      </c>
      <c r="AW91" s="322"/>
      <c r="AX91" s="322"/>
      <c r="AY91" s="322"/>
      <c r="AZ91" s="322"/>
      <c r="BA91" s="322"/>
      <c r="BB91" s="322"/>
    </row>
    <row r="92" spans="1:54" s="789" customFormat="1" ht="12.6" customHeight="1" x14ac:dyDescent="0.25">
      <c r="A92" s="771">
        <v>790</v>
      </c>
      <c r="B92" s="772"/>
      <c r="C92" s="783" t="s">
        <v>400</v>
      </c>
      <c r="D92" s="784" t="s">
        <v>401</v>
      </c>
      <c r="E92" s="785" t="s">
        <v>323</v>
      </c>
      <c r="F92" s="773" t="s">
        <v>27</v>
      </c>
      <c r="G92" s="773" t="s">
        <v>19</v>
      </c>
      <c r="H92" s="773" t="s">
        <v>20</v>
      </c>
      <c r="I92" s="774" t="s">
        <v>450</v>
      </c>
      <c r="J92" s="627" t="s">
        <v>13</v>
      </c>
      <c r="K92" s="627"/>
      <c r="L92" s="773">
        <v>400</v>
      </c>
      <c r="M92" s="775">
        <v>0.37</v>
      </c>
      <c r="N92" s="111">
        <f t="shared" si="168"/>
        <v>1.0104612862340192</v>
      </c>
      <c r="O92" s="786"/>
      <c r="P92" s="729">
        <f t="shared" si="160"/>
        <v>0.73</v>
      </c>
      <c r="Q92" s="729">
        <f t="shared" si="32"/>
        <v>0.73</v>
      </c>
      <c r="R92" s="729">
        <f t="shared" si="161"/>
        <v>0.72399999999999998</v>
      </c>
      <c r="S92" s="730">
        <f t="shared" si="34"/>
        <v>1</v>
      </c>
      <c r="T92" s="113">
        <f t="shared" si="35"/>
        <v>0.7000681147354878</v>
      </c>
      <c r="U92" s="776">
        <v>1</v>
      </c>
      <c r="V92" s="776">
        <v>0.78</v>
      </c>
      <c r="W92" s="111">
        <f t="shared" ref="W92:W93" si="179">IF(($M92&gt;0)*(V92&gt;0),$M92*V92,0)</f>
        <v>0.28860000000000002</v>
      </c>
      <c r="X92" s="111">
        <f t="shared" ref="X92:X93" si="180">IF(($M92&gt;0),($M92*V92*U92)/($R92*$S92),0)</f>
        <v>0.39861878453038679</v>
      </c>
      <c r="Y92" s="43">
        <f t="shared" ref="Y92:Y93" si="181">IF((X92&gt;0),X92/$Q92,0)</f>
        <v>0.54605312949368057</v>
      </c>
      <c r="Z92" s="787">
        <v>1</v>
      </c>
      <c r="AA92" s="787">
        <v>1</v>
      </c>
      <c r="AB92" s="111">
        <f t="shared" ref="AB92:AB93" si="182">IF(($M92&gt;0)*(AA92&gt;0),$M92*AA92,0)</f>
        <v>0.37</v>
      </c>
      <c r="AC92" s="111">
        <f t="shared" ref="AC92:AC93" si="183">IF(($M92&gt;0),($M92*AA92*Z92)/($R92*$S92),0)</f>
        <v>0.51104972375690605</v>
      </c>
      <c r="AD92" s="43">
        <f t="shared" ref="AD92:AD93" si="184">IF((AC92&gt;0),AC92/$Q92,0)</f>
        <v>0.7000681147354878</v>
      </c>
      <c r="AE92" s="787"/>
      <c r="AF92" s="788"/>
      <c r="AG92" s="173">
        <v>-9.1999999999999993</v>
      </c>
      <c r="AH92" s="392" t="str">
        <f t="shared" si="175"/>
        <v/>
      </c>
      <c r="AI92" s="731">
        <f t="shared" si="176"/>
        <v>1.0104612862340192</v>
      </c>
      <c r="AJ92" s="732"/>
      <c r="AL92" s="345">
        <f t="shared" si="29"/>
        <v>400</v>
      </c>
      <c r="AM92" s="321">
        <f t="shared" si="1"/>
        <v>0.54605312949368057</v>
      </c>
      <c r="AN92" s="321" t="str">
        <f t="shared" si="2"/>
        <v/>
      </c>
      <c r="AO92" s="322"/>
      <c r="AP92" s="321">
        <f t="shared" si="3"/>
        <v>0.7000681147354878</v>
      </c>
      <c r="AQ92" s="321" t="str">
        <f t="shared" si="4"/>
        <v/>
      </c>
      <c r="AR92" s="322">
        <f t="shared" ref="AR92:AR93" si="185">CEILING((N92/AG92),1)</f>
        <v>0</v>
      </c>
      <c r="AS92" s="789" t="str">
        <f t="shared" si="45"/>
        <v/>
      </c>
      <c r="AT92" s="789" t="str">
        <f t="shared" si="46"/>
        <v/>
      </c>
      <c r="AV92" s="789" t="str">
        <f t="shared" si="178"/>
        <v/>
      </c>
    </row>
    <row r="93" spans="1:54" s="134" customFormat="1" ht="12.6" customHeight="1" x14ac:dyDescent="0.3">
      <c r="A93" s="771">
        <v>791</v>
      </c>
      <c r="B93" s="640"/>
      <c r="C93" s="770" t="s">
        <v>276</v>
      </c>
      <c r="D93" s="770" t="s">
        <v>407</v>
      </c>
      <c r="E93" s="785" t="s">
        <v>323</v>
      </c>
      <c r="F93" s="773" t="s">
        <v>27</v>
      </c>
      <c r="G93" s="773" t="s">
        <v>19</v>
      </c>
      <c r="H93" s="773" t="s">
        <v>20</v>
      </c>
      <c r="I93" s="774" t="s">
        <v>450</v>
      </c>
      <c r="J93" s="627" t="s">
        <v>16</v>
      </c>
      <c r="K93" s="627" t="s">
        <v>55</v>
      </c>
      <c r="L93" s="773">
        <v>400</v>
      </c>
      <c r="M93" s="775">
        <v>1.5</v>
      </c>
      <c r="N93" s="111">
        <f t="shared" si="168"/>
        <v>3.2509925514078666</v>
      </c>
      <c r="O93" s="135"/>
      <c r="P93" s="729">
        <f t="shared" si="160"/>
        <v>0.79</v>
      </c>
      <c r="Q93" s="729">
        <f t="shared" si="32"/>
        <v>0.95</v>
      </c>
      <c r="R93" s="729">
        <f t="shared" si="161"/>
        <v>0.84299999999999997</v>
      </c>
      <c r="S93" s="730">
        <f>IF($J93 = "FO",0.95,1)</f>
        <v>0.95</v>
      </c>
      <c r="T93" s="113">
        <f t="shared" si="35"/>
        <v>1.9715893967922242</v>
      </c>
      <c r="U93" s="776">
        <v>1</v>
      </c>
      <c r="V93" s="776">
        <v>0.78</v>
      </c>
      <c r="W93" s="111">
        <f t="shared" si="179"/>
        <v>1.17</v>
      </c>
      <c r="X93" s="111">
        <f t="shared" si="180"/>
        <v>1.460947743023038</v>
      </c>
      <c r="Y93" s="43">
        <f t="shared" si="181"/>
        <v>1.5378397294979347</v>
      </c>
      <c r="Z93" s="137">
        <v>1</v>
      </c>
      <c r="AA93" s="137">
        <v>1</v>
      </c>
      <c r="AB93" s="111">
        <f t="shared" si="182"/>
        <v>1.5</v>
      </c>
      <c r="AC93" s="111">
        <f t="shared" si="183"/>
        <v>1.873009926952613</v>
      </c>
      <c r="AD93" s="43">
        <f t="shared" si="184"/>
        <v>1.9715893967922244</v>
      </c>
      <c r="AE93" s="137"/>
      <c r="AF93" s="203"/>
      <c r="AG93" s="173">
        <v>8.8000000000000007</v>
      </c>
      <c r="AH93" s="453">
        <f t="shared" si="175"/>
        <v>1</v>
      </c>
      <c r="AI93" s="731">
        <f t="shared" si="176"/>
        <v>3.2509925514078666</v>
      </c>
      <c r="AJ93" s="303"/>
      <c r="AL93" s="345">
        <f t="shared" si="29"/>
        <v>400</v>
      </c>
      <c r="AM93" s="321">
        <f t="shared" si="1"/>
        <v>1.5378397294979347</v>
      </c>
      <c r="AN93" s="321" t="str">
        <f t="shared" si="2"/>
        <v/>
      </c>
      <c r="AO93" s="322"/>
      <c r="AP93" s="321">
        <f t="shared" si="3"/>
        <v>1.9715893967922244</v>
      </c>
      <c r="AQ93" s="321" t="str">
        <f t="shared" si="4"/>
        <v/>
      </c>
      <c r="AR93" s="322">
        <f t="shared" si="185"/>
        <v>1</v>
      </c>
      <c r="AS93" s="322">
        <f t="shared" si="45"/>
        <v>1</v>
      </c>
      <c r="AT93" s="322">
        <f t="shared" si="46"/>
        <v>1.6</v>
      </c>
      <c r="AU93" s="322"/>
      <c r="AV93" s="322">
        <f t="shared" si="178"/>
        <v>1</v>
      </c>
      <c r="AW93" s="322"/>
      <c r="AX93" s="322"/>
      <c r="AY93" s="322"/>
      <c r="AZ93" s="322"/>
      <c r="BA93" s="322"/>
      <c r="BB93" s="322"/>
    </row>
    <row r="94" spans="1:54" s="7" customFormat="1" ht="12.6" customHeight="1" x14ac:dyDescent="0.3">
      <c r="A94" s="752">
        <v>791</v>
      </c>
      <c r="B94" s="639"/>
      <c r="C94" s="754" t="s">
        <v>277</v>
      </c>
      <c r="D94" s="770" t="s">
        <v>408</v>
      </c>
      <c r="E94" s="760" t="s">
        <v>325</v>
      </c>
      <c r="F94" s="761" t="s">
        <v>27</v>
      </c>
      <c r="G94" s="761" t="s">
        <v>19</v>
      </c>
      <c r="H94" s="761" t="s">
        <v>20</v>
      </c>
      <c r="I94" s="762" t="s">
        <v>450</v>
      </c>
      <c r="J94" s="627" t="s">
        <v>16</v>
      </c>
      <c r="K94" s="627" t="s">
        <v>55</v>
      </c>
      <c r="L94" s="761">
        <v>400</v>
      </c>
      <c r="M94" s="765">
        <v>11</v>
      </c>
      <c r="N94" s="111">
        <f t="shared" si="159"/>
        <v>21.207400425713555</v>
      </c>
      <c r="O94" s="628"/>
      <c r="P94" s="149">
        <f t="shared" si="160"/>
        <v>0.83</v>
      </c>
      <c r="Q94" s="149">
        <f t="shared" si="32"/>
        <v>0.95</v>
      </c>
      <c r="R94" s="149">
        <f t="shared" si="161"/>
        <v>0.90200000000000002</v>
      </c>
      <c r="S94" s="150">
        <f t="shared" si="34"/>
        <v>0.95</v>
      </c>
      <c r="T94" s="113">
        <f t="shared" si="35"/>
        <v>13.512600499966219</v>
      </c>
      <c r="U94" s="767">
        <v>1</v>
      </c>
      <c r="V94" s="767">
        <v>0.8</v>
      </c>
      <c r="W94" s="111">
        <f t="shared" si="36"/>
        <v>8.8000000000000007</v>
      </c>
      <c r="X94" s="111">
        <f t="shared" si="162"/>
        <v>10.269576379974326</v>
      </c>
      <c r="Y94" s="43">
        <f t="shared" si="38"/>
        <v>10.810080399972975</v>
      </c>
      <c r="Z94" s="137">
        <v>1</v>
      </c>
      <c r="AA94" s="137">
        <v>1</v>
      </c>
      <c r="AB94" s="111">
        <f t="shared" si="39"/>
        <v>11</v>
      </c>
      <c r="AC94" s="111">
        <f t="shared" si="163"/>
        <v>12.836970474967908</v>
      </c>
      <c r="AD94" s="43">
        <f t="shared" si="41"/>
        <v>13.512600499966219</v>
      </c>
      <c r="AE94" s="8"/>
      <c r="AF94" s="90"/>
      <c r="AG94" s="110">
        <v>-5.2</v>
      </c>
      <c r="AH94" s="453" t="str">
        <f t="shared" si="164"/>
        <v/>
      </c>
      <c r="AI94" s="463">
        <f t="shared" si="165"/>
        <v>21.207400425713555</v>
      </c>
      <c r="AJ94" s="301"/>
      <c r="AL94" s="345">
        <f t="shared" si="29"/>
        <v>400</v>
      </c>
      <c r="AM94" s="321">
        <f t="shared" si="1"/>
        <v>10.810080399972975</v>
      </c>
      <c r="AN94" s="321" t="str">
        <f t="shared" si="2"/>
        <v/>
      </c>
      <c r="AO94" s="319"/>
      <c r="AP94" s="321">
        <f t="shared" si="3"/>
        <v>13.512600499966219</v>
      </c>
      <c r="AQ94" s="321" t="str">
        <f t="shared" si="4"/>
        <v/>
      </c>
      <c r="AR94" s="322">
        <f t="shared" si="166"/>
        <v>-4</v>
      </c>
      <c r="AS94" s="322" t="str">
        <f t="shared" si="45"/>
        <v/>
      </c>
      <c r="AT94" s="322" t="str">
        <f t="shared" si="46"/>
        <v/>
      </c>
      <c r="AU94" s="322"/>
      <c r="AV94" s="319" t="str">
        <f t="shared" si="167"/>
        <v/>
      </c>
      <c r="AW94" s="322"/>
      <c r="AX94" s="322"/>
      <c r="AY94" s="322"/>
      <c r="AZ94" s="322"/>
      <c r="BA94" s="322"/>
      <c r="BB94" s="322"/>
    </row>
    <row r="95" spans="1:54" s="7" customFormat="1" ht="12.6" customHeight="1" x14ac:dyDescent="0.3">
      <c r="A95" s="752">
        <v>791</v>
      </c>
      <c r="B95" s="639"/>
      <c r="C95" s="754" t="s">
        <v>278</v>
      </c>
      <c r="D95" s="770" t="s">
        <v>409</v>
      </c>
      <c r="E95" s="760" t="s">
        <v>325</v>
      </c>
      <c r="F95" s="761" t="s">
        <v>27</v>
      </c>
      <c r="G95" s="761" t="s">
        <v>19</v>
      </c>
      <c r="H95" s="761" t="s">
        <v>20</v>
      </c>
      <c r="I95" s="762" t="s">
        <v>450</v>
      </c>
      <c r="J95" s="627" t="s">
        <v>16</v>
      </c>
      <c r="K95" s="627" t="s">
        <v>55</v>
      </c>
      <c r="L95" s="761">
        <v>400</v>
      </c>
      <c r="M95" s="765">
        <v>11</v>
      </c>
      <c r="N95" s="111">
        <f t="shared" si="159"/>
        <v>21.207400425713555</v>
      </c>
      <c r="O95" s="628"/>
      <c r="P95" s="149">
        <f t="shared" si="160"/>
        <v>0.83</v>
      </c>
      <c r="Q95" s="149">
        <f t="shared" si="32"/>
        <v>0.95</v>
      </c>
      <c r="R95" s="149">
        <f t="shared" si="161"/>
        <v>0.90200000000000002</v>
      </c>
      <c r="S95" s="150">
        <f t="shared" si="34"/>
        <v>0.95</v>
      </c>
      <c r="T95" s="113">
        <f t="shared" si="35"/>
        <v>13.512600499966219</v>
      </c>
      <c r="U95" s="767">
        <v>0</v>
      </c>
      <c r="V95" s="767">
        <v>0</v>
      </c>
      <c r="W95" s="111">
        <f t="shared" si="36"/>
        <v>0</v>
      </c>
      <c r="X95" s="111">
        <f t="shared" si="162"/>
        <v>0</v>
      </c>
      <c r="Y95" s="43">
        <f t="shared" si="38"/>
        <v>0</v>
      </c>
      <c r="Z95" s="137">
        <v>0</v>
      </c>
      <c r="AA95" s="137">
        <v>0</v>
      </c>
      <c r="AB95" s="111">
        <f t="shared" si="39"/>
        <v>0</v>
      </c>
      <c r="AC95" s="111">
        <f t="shared" si="163"/>
        <v>0</v>
      </c>
      <c r="AD95" s="43">
        <f t="shared" si="41"/>
        <v>0</v>
      </c>
      <c r="AE95" s="8"/>
      <c r="AF95" s="90"/>
      <c r="AG95" s="110">
        <v>-4.2</v>
      </c>
      <c r="AH95" s="453" t="str">
        <f t="shared" si="164"/>
        <v/>
      </c>
      <c r="AI95" s="463">
        <f t="shared" si="165"/>
        <v>21.207400425713555</v>
      </c>
      <c r="AJ95" s="301"/>
      <c r="AL95" s="345">
        <f t="shared" si="29"/>
        <v>400</v>
      </c>
      <c r="AM95" s="321">
        <f t="shared" si="1"/>
        <v>0</v>
      </c>
      <c r="AN95" s="321" t="str">
        <f t="shared" si="2"/>
        <v/>
      </c>
      <c r="AO95" s="319"/>
      <c r="AP95" s="321">
        <f t="shared" si="3"/>
        <v>0</v>
      </c>
      <c r="AQ95" s="321" t="str">
        <f t="shared" si="4"/>
        <v/>
      </c>
      <c r="AR95" s="322">
        <f t="shared" si="166"/>
        <v>-5</v>
      </c>
      <c r="AS95" s="322" t="str">
        <f t="shared" si="45"/>
        <v/>
      </c>
      <c r="AT95" s="322" t="str">
        <f t="shared" si="46"/>
        <v/>
      </c>
      <c r="AU95" s="322"/>
      <c r="AV95" s="319" t="str">
        <f t="shared" si="167"/>
        <v/>
      </c>
      <c r="AW95" s="322"/>
      <c r="AX95" s="322"/>
      <c r="AY95" s="322"/>
      <c r="AZ95" s="322"/>
      <c r="BA95" s="322"/>
      <c r="BB95" s="322"/>
    </row>
    <row r="96" spans="1:54" s="7" customFormat="1" ht="12.6" customHeight="1" x14ac:dyDescent="0.3">
      <c r="A96" s="752">
        <v>791</v>
      </c>
      <c r="B96" s="639"/>
      <c r="C96" s="754" t="s">
        <v>279</v>
      </c>
      <c r="D96" s="770" t="s">
        <v>410</v>
      </c>
      <c r="E96" s="760" t="s">
        <v>325</v>
      </c>
      <c r="F96" s="761" t="s">
        <v>27</v>
      </c>
      <c r="G96" s="761" t="s">
        <v>19</v>
      </c>
      <c r="H96" s="761" t="s">
        <v>20</v>
      </c>
      <c r="I96" s="762" t="s">
        <v>450</v>
      </c>
      <c r="J96" s="627" t="s">
        <v>16</v>
      </c>
      <c r="K96" s="627" t="s">
        <v>55</v>
      </c>
      <c r="L96" s="761">
        <v>400</v>
      </c>
      <c r="M96" s="765">
        <v>4</v>
      </c>
      <c r="N96" s="111">
        <f t="shared" si="159"/>
        <v>8.2117293791549439</v>
      </c>
      <c r="O96" s="628"/>
      <c r="P96" s="149">
        <f t="shared" si="160"/>
        <v>0.81</v>
      </c>
      <c r="Q96" s="149">
        <f t="shared" si="32"/>
        <v>0.95</v>
      </c>
      <c r="R96" s="149">
        <f t="shared" si="161"/>
        <v>0.86799999999999999</v>
      </c>
      <c r="S96" s="150">
        <f t="shared" si="34"/>
        <v>0.95</v>
      </c>
      <c r="T96" s="113">
        <f t="shared" si="35"/>
        <v>5.10614396772917</v>
      </c>
      <c r="U96" s="767">
        <v>1</v>
      </c>
      <c r="V96" s="767">
        <v>0.8</v>
      </c>
      <c r="W96" s="111">
        <f t="shared" si="36"/>
        <v>3.2</v>
      </c>
      <c r="X96" s="111">
        <f t="shared" si="162"/>
        <v>3.8806694154741694</v>
      </c>
      <c r="Y96" s="43">
        <f t="shared" si="38"/>
        <v>4.0849151741833367</v>
      </c>
      <c r="Z96" s="137">
        <v>1</v>
      </c>
      <c r="AA96" s="137">
        <v>1</v>
      </c>
      <c r="AB96" s="111">
        <f t="shared" si="39"/>
        <v>4</v>
      </c>
      <c r="AC96" s="111">
        <f t="shared" si="163"/>
        <v>4.8508367693427115</v>
      </c>
      <c r="AD96" s="43">
        <f t="shared" si="41"/>
        <v>5.10614396772917</v>
      </c>
      <c r="AE96" s="8"/>
      <c r="AF96" s="90"/>
      <c r="AG96" s="110">
        <v>-3.2</v>
      </c>
      <c r="AH96" s="453" t="str">
        <f t="shared" si="164"/>
        <v/>
      </c>
      <c r="AI96" s="463">
        <f t="shared" si="165"/>
        <v>8.2117293791549439</v>
      </c>
      <c r="AJ96" s="301"/>
      <c r="AL96" s="345">
        <f t="shared" si="29"/>
        <v>400</v>
      </c>
      <c r="AM96" s="321">
        <f t="shared" si="1"/>
        <v>4.0849151741833367</v>
      </c>
      <c r="AN96" s="321" t="str">
        <f t="shared" si="2"/>
        <v/>
      </c>
      <c r="AO96" s="319"/>
      <c r="AP96" s="321">
        <f t="shared" si="3"/>
        <v>5.10614396772917</v>
      </c>
      <c r="AQ96" s="321" t="str">
        <f t="shared" si="4"/>
        <v/>
      </c>
      <c r="AR96" s="322">
        <f t="shared" si="166"/>
        <v>-2</v>
      </c>
      <c r="AS96" s="322" t="str">
        <f t="shared" si="45"/>
        <v/>
      </c>
      <c r="AT96" s="322" t="str">
        <f t="shared" si="46"/>
        <v/>
      </c>
      <c r="AU96" s="322"/>
      <c r="AV96" s="319" t="str">
        <f t="shared" si="167"/>
        <v/>
      </c>
      <c r="AW96" s="322"/>
      <c r="AX96" s="322"/>
      <c r="AY96" s="322"/>
      <c r="AZ96" s="322"/>
      <c r="BA96" s="322"/>
      <c r="BB96" s="322"/>
    </row>
    <row r="97" spans="1:73" s="7" customFormat="1" ht="12.6" customHeight="1" x14ac:dyDescent="0.3">
      <c r="A97" s="752">
        <v>740</v>
      </c>
      <c r="B97" s="639"/>
      <c r="C97" s="754" t="s">
        <v>208</v>
      </c>
      <c r="D97" s="770" t="s">
        <v>280</v>
      </c>
      <c r="E97" s="760" t="s">
        <v>326</v>
      </c>
      <c r="F97" s="761" t="s">
        <v>27</v>
      </c>
      <c r="G97" s="761" t="s">
        <v>19</v>
      </c>
      <c r="H97" s="761" t="s">
        <v>20</v>
      </c>
      <c r="I97" s="762" t="s">
        <v>450</v>
      </c>
      <c r="J97" s="63" t="s">
        <v>13</v>
      </c>
      <c r="K97" s="63"/>
      <c r="L97" s="761">
        <v>400</v>
      </c>
      <c r="M97" s="765">
        <v>0.37</v>
      </c>
      <c r="N97" s="111">
        <f t="shared" si="159"/>
        <v>1.0104612862340192</v>
      </c>
      <c r="O97" s="628"/>
      <c r="P97" s="149">
        <f t="shared" si="160"/>
        <v>0.73</v>
      </c>
      <c r="Q97" s="149">
        <f t="shared" si="32"/>
        <v>0.73</v>
      </c>
      <c r="R97" s="149">
        <f t="shared" si="161"/>
        <v>0.72399999999999998</v>
      </c>
      <c r="S97" s="150">
        <f t="shared" si="34"/>
        <v>1</v>
      </c>
      <c r="T97" s="113">
        <f t="shared" si="35"/>
        <v>0.7000681147354878</v>
      </c>
      <c r="U97" s="767">
        <v>1</v>
      </c>
      <c r="V97" s="767">
        <v>0.8</v>
      </c>
      <c r="W97" s="111">
        <f t="shared" si="36"/>
        <v>0.29599999999999999</v>
      </c>
      <c r="X97" s="111">
        <f t="shared" si="162"/>
        <v>0.40883977900552487</v>
      </c>
      <c r="Y97" s="43">
        <f t="shared" si="38"/>
        <v>0.56005449178839029</v>
      </c>
      <c r="Z97" s="137">
        <v>1</v>
      </c>
      <c r="AA97" s="137">
        <v>1</v>
      </c>
      <c r="AB97" s="111">
        <f t="shared" si="39"/>
        <v>0.37</v>
      </c>
      <c r="AC97" s="111">
        <f t="shared" si="163"/>
        <v>0.51104972375690605</v>
      </c>
      <c r="AD97" s="43">
        <f t="shared" si="41"/>
        <v>0.7000681147354878</v>
      </c>
      <c r="AE97" s="8"/>
      <c r="AF97" s="90"/>
      <c r="AG97" s="110">
        <v>-2.2000000000000002</v>
      </c>
      <c r="AH97" s="453" t="str">
        <f t="shared" si="164"/>
        <v/>
      </c>
      <c r="AI97" s="463">
        <f t="shared" si="165"/>
        <v>1.0104612862340192</v>
      </c>
      <c r="AJ97" s="301"/>
      <c r="AL97" s="345">
        <f t="shared" si="29"/>
        <v>400</v>
      </c>
      <c r="AM97" s="321">
        <f t="shared" si="1"/>
        <v>0.56005449178839029</v>
      </c>
      <c r="AN97" s="321" t="str">
        <f t="shared" si="2"/>
        <v/>
      </c>
      <c r="AO97" s="319"/>
      <c r="AP97" s="321">
        <f t="shared" si="3"/>
        <v>0.7000681147354878</v>
      </c>
      <c r="AQ97" s="321" t="str">
        <f t="shared" si="4"/>
        <v/>
      </c>
      <c r="AR97" s="322">
        <f t="shared" si="166"/>
        <v>0</v>
      </c>
      <c r="AS97" s="322" t="str">
        <f t="shared" si="45"/>
        <v/>
      </c>
      <c r="AT97" s="322" t="str">
        <f t="shared" si="46"/>
        <v/>
      </c>
      <c r="AU97" s="322"/>
      <c r="AV97" s="319" t="str">
        <f t="shared" si="167"/>
        <v/>
      </c>
      <c r="AW97" s="322"/>
      <c r="AX97" s="322"/>
      <c r="AY97" s="322"/>
      <c r="AZ97" s="322"/>
      <c r="BA97" s="322"/>
      <c r="BB97" s="322"/>
    </row>
    <row r="98" spans="1:73" s="7" customFormat="1" ht="12.6" customHeight="1" x14ac:dyDescent="0.3">
      <c r="A98" s="752">
        <v>780</v>
      </c>
      <c r="B98" s="639"/>
      <c r="C98" s="770" t="s">
        <v>281</v>
      </c>
      <c r="D98" s="770" t="s">
        <v>282</v>
      </c>
      <c r="E98" s="763" t="s">
        <v>323</v>
      </c>
      <c r="F98" s="761" t="s">
        <v>27</v>
      </c>
      <c r="G98" s="761" t="s">
        <v>20</v>
      </c>
      <c r="H98" s="761" t="s">
        <v>20</v>
      </c>
      <c r="I98" s="764" t="s">
        <v>327</v>
      </c>
      <c r="J98" s="627" t="s">
        <v>10</v>
      </c>
      <c r="K98" s="63"/>
      <c r="L98" s="761">
        <v>400</v>
      </c>
      <c r="M98" s="765">
        <v>40</v>
      </c>
      <c r="N98" s="111">
        <f t="shared" si="159"/>
        <v>73.905564412394483</v>
      </c>
      <c r="O98" s="628"/>
      <c r="P98" s="149">
        <f t="shared" si="160"/>
        <v>0.84</v>
      </c>
      <c r="Q98" s="149">
        <f t="shared" si="32"/>
        <v>0.84</v>
      </c>
      <c r="R98" s="149">
        <f t="shared" si="161"/>
        <v>0.93</v>
      </c>
      <c r="S98" s="150">
        <f t="shared" si="34"/>
        <v>1</v>
      </c>
      <c r="T98" s="113">
        <f t="shared" si="35"/>
        <v>51.203277009728623</v>
      </c>
      <c r="U98" s="767">
        <v>1</v>
      </c>
      <c r="V98" s="767">
        <v>0.78</v>
      </c>
      <c r="W98" s="111">
        <f t="shared" si="36"/>
        <v>31.200000000000003</v>
      </c>
      <c r="X98" s="111">
        <f t="shared" si="162"/>
        <v>33.548387096774192</v>
      </c>
      <c r="Y98" s="43">
        <f t="shared" si="38"/>
        <v>39.938556067588323</v>
      </c>
      <c r="Z98" s="137">
        <v>1</v>
      </c>
      <c r="AA98" s="137">
        <v>1</v>
      </c>
      <c r="AB98" s="111">
        <f t="shared" si="39"/>
        <v>40</v>
      </c>
      <c r="AC98" s="111">
        <f t="shared" si="163"/>
        <v>43.01075268817204</v>
      </c>
      <c r="AD98" s="43">
        <f t="shared" si="41"/>
        <v>51.203277009728623</v>
      </c>
      <c r="AE98" s="8"/>
      <c r="AF98" s="90"/>
      <c r="AG98" s="110">
        <v>-1.2</v>
      </c>
      <c r="AH98" s="453" t="str">
        <f t="shared" si="164"/>
        <v/>
      </c>
      <c r="AI98" s="463">
        <f t="shared" si="165"/>
        <v>73.905564412394483</v>
      </c>
      <c r="AJ98" s="301"/>
      <c r="AL98" s="345">
        <f t="shared" si="29"/>
        <v>400</v>
      </c>
      <c r="AM98" s="321">
        <f t="shared" si="1"/>
        <v>39.938556067588323</v>
      </c>
      <c r="AN98" s="321" t="str">
        <f t="shared" si="2"/>
        <v/>
      </c>
      <c r="AO98" s="319"/>
      <c r="AP98" s="321">
        <f t="shared" si="3"/>
        <v>51.203277009728623</v>
      </c>
      <c r="AQ98" s="321" t="str">
        <f t="shared" si="4"/>
        <v/>
      </c>
      <c r="AR98" s="322">
        <f t="shared" si="166"/>
        <v>-61</v>
      </c>
      <c r="AS98" s="322" t="str">
        <f t="shared" si="45"/>
        <v/>
      </c>
      <c r="AT98" s="322" t="str">
        <f t="shared" si="46"/>
        <v/>
      </c>
      <c r="AU98" s="322"/>
      <c r="AV98" s="319" t="str">
        <f t="shared" si="167"/>
        <v/>
      </c>
      <c r="AW98" s="322"/>
      <c r="AX98" s="322"/>
      <c r="AY98" s="322"/>
      <c r="AZ98" s="322"/>
      <c r="BA98" s="322"/>
      <c r="BB98" s="322"/>
    </row>
    <row r="99" spans="1:73" s="7" customFormat="1" ht="12.6" customHeight="1" x14ac:dyDescent="0.3">
      <c r="A99" s="752">
        <v>740</v>
      </c>
      <c r="B99" s="639"/>
      <c r="C99" s="754" t="s">
        <v>207</v>
      </c>
      <c r="D99" s="770" t="s">
        <v>283</v>
      </c>
      <c r="E99" s="763" t="s">
        <v>328</v>
      </c>
      <c r="F99" s="761" t="s">
        <v>27</v>
      </c>
      <c r="G99" s="761" t="s">
        <v>19</v>
      </c>
      <c r="H99" s="761" t="s">
        <v>20</v>
      </c>
      <c r="I99" s="762" t="s">
        <v>450</v>
      </c>
      <c r="J99" s="63" t="s">
        <v>13</v>
      </c>
      <c r="K99" s="63"/>
      <c r="L99" s="761">
        <v>400</v>
      </c>
      <c r="M99" s="765">
        <v>0.37</v>
      </c>
      <c r="N99" s="111">
        <f t="shared" si="159"/>
        <v>1.0104612862340192</v>
      </c>
      <c r="O99" s="628"/>
      <c r="P99" s="149">
        <f t="shared" si="160"/>
        <v>0.73</v>
      </c>
      <c r="Q99" s="149">
        <f t="shared" si="32"/>
        <v>0.73</v>
      </c>
      <c r="R99" s="149">
        <f t="shared" si="161"/>
        <v>0.72399999999999998</v>
      </c>
      <c r="S99" s="150">
        <f t="shared" si="34"/>
        <v>1</v>
      </c>
      <c r="T99" s="113">
        <f t="shared" si="35"/>
        <v>0.7000681147354878</v>
      </c>
      <c r="U99" s="767">
        <v>1</v>
      </c>
      <c r="V99" s="767">
        <v>0.8</v>
      </c>
      <c r="W99" s="111">
        <f t="shared" si="36"/>
        <v>0.29599999999999999</v>
      </c>
      <c r="X99" s="111">
        <f t="shared" si="162"/>
        <v>0.40883977900552487</v>
      </c>
      <c r="Y99" s="43">
        <f t="shared" si="38"/>
        <v>0.56005449178839029</v>
      </c>
      <c r="Z99" s="137">
        <v>1</v>
      </c>
      <c r="AA99" s="137">
        <v>1</v>
      </c>
      <c r="AB99" s="111">
        <f t="shared" si="39"/>
        <v>0.37</v>
      </c>
      <c r="AC99" s="111">
        <f t="shared" si="163"/>
        <v>0.51104972375690605</v>
      </c>
      <c r="AD99" s="43">
        <f t="shared" si="41"/>
        <v>0.7000681147354878</v>
      </c>
      <c r="AE99" s="8"/>
      <c r="AF99" s="90"/>
      <c r="AG99" s="110">
        <v>-0.19999999999999901</v>
      </c>
      <c r="AH99" s="453" t="str">
        <f t="shared" si="164"/>
        <v/>
      </c>
      <c r="AI99" s="463">
        <f t="shared" si="165"/>
        <v>1.0104612862340192</v>
      </c>
      <c r="AJ99" s="301"/>
      <c r="AL99" s="345">
        <f t="shared" si="29"/>
        <v>400</v>
      </c>
      <c r="AM99" s="321">
        <f t="shared" si="1"/>
        <v>0.56005449178839029</v>
      </c>
      <c r="AN99" s="321" t="str">
        <f t="shared" si="2"/>
        <v/>
      </c>
      <c r="AO99" s="319"/>
      <c r="AP99" s="321">
        <f t="shared" si="3"/>
        <v>0.7000681147354878</v>
      </c>
      <c r="AQ99" s="321" t="str">
        <f t="shared" si="4"/>
        <v/>
      </c>
      <c r="AR99" s="322">
        <f t="shared" si="166"/>
        <v>-5</v>
      </c>
      <c r="AS99" s="322" t="str">
        <f t="shared" si="45"/>
        <v/>
      </c>
      <c r="AT99" s="322" t="str">
        <f t="shared" si="46"/>
        <v/>
      </c>
      <c r="AU99" s="322"/>
      <c r="AV99" s="319" t="str">
        <f t="shared" si="167"/>
        <v/>
      </c>
      <c r="AW99" s="322"/>
      <c r="AX99" s="322"/>
      <c r="AY99" s="322"/>
      <c r="AZ99" s="322"/>
      <c r="BA99" s="322"/>
      <c r="BB99" s="322"/>
    </row>
    <row r="100" spans="1:73" s="7" customFormat="1" ht="12.6" customHeight="1" x14ac:dyDescent="0.3">
      <c r="A100" s="752">
        <v>740</v>
      </c>
      <c r="B100" s="639"/>
      <c r="C100" s="754" t="s">
        <v>284</v>
      </c>
      <c r="D100" s="770" t="s">
        <v>411</v>
      </c>
      <c r="E100" s="763" t="s">
        <v>329</v>
      </c>
      <c r="F100" s="761" t="s">
        <v>27</v>
      </c>
      <c r="G100" s="761" t="s">
        <v>19</v>
      </c>
      <c r="H100" s="761" t="s">
        <v>20</v>
      </c>
      <c r="I100" s="762" t="s">
        <v>450</v>
      </c>
      <c r="J100" s="627" t="s">
        <v>16</v>
      </c>
      <c r="K100" s="627" t="s">
        <v>55</v>
      </c>
      <c r="L100" s="761">
        <v>400</v>
      </c>
      <c r="M100" s="765">
        <v>11</v>
      </c>
      <c r="N100" s="111">
        <f t="shared" si="159"/>
        <v>21.207400425713555</v>
      </c>
      <c r="O100" s="628"/>
      <c r="P100" s="149">
        <f t="shared" si="160"/>
        <v>0.83</v>
      </c>
      <c r="Q100" s="149">
        <f t="shared" si="32"/>
        <v>0.95</v>
      </c>
      <c r="R100" s="149">
        <f t="shared" si="161"/>
        <v>0.90200000000000002</v>
      </c>
      <c r="S100" s="150">
        <f t="shared" si="34"/>
        <v>0.95</v>
      </c>
      <c r="T100" s="113">
        <f t="shared" si="35"/>
        <v>13.512600499966219</v>
      </c>
      <c r="U100" s="767">
        <v>1</v>
      </c>
      <c r="V100" s="767">
        <v>0.45</v>
      </c>
      <c r="W100" s="111">
        <f t="shared" si="36"/>
        <v>4.95</v>
      </c>
      <c r="X100" s="111">
        <f t="shared" si="162"/>
        <v>5.7766367137355585</v>
      </c>
      <c r="Y100" s="43">
        <f t="shared" si="38"/>
        <v>6.0806702249847984</v>
      </c>
      <c r="Z100" s="137">
        <v>1</v>
      </c>
      <c r="AA100" s="137">
        <v>1</v>
      </c>
      <c r="AB100" s="111">
        <f t="shared" si="39"/>
        <v>11</v>
      </c>
      <c r="AC100" s="111">
        <f t="shared" si="163"/>
        <v>12.836970474967908</v>
      </c>
      <c r="AD100" s="43">
        <f t="shared" si="41"/>
        <v>13.512600499966219</v>
      </c>
      <c r="AE100" s="8"/>
      <c r="AF100" s="90"/>
      <c r="AG100" s="110">
        <v>0.80000000000000104</v>
      </c>
      <c r="AH100" s="453">
        <f t="shared" si="164"/>
        <v>32</v>
      </c>
      <c r="AI100" s="463">
        <f t="shared" si="165"/>
        <v>21.207400425713555</v>
      </c>
      <c r="AJ100" s="301"/>
      <c r="AL100" s="345">
        <f t="shared" si="29"/>
        <v>400</v>
      </c>
      <c r="AM100" s="321">
        <f t="shared" si="1"/>
        <v>6.0806702249847984</v>
      </c>
      <c r="AN100" s="321" t="str">
        <f t="shared" si="2"/>
        <v/>
      </c>
      <c r="AO100" s="319"/>
      <c r="AP100" s="321">
        <f t="shared" si="3"/>
        <v>13.512600499966219</v>
      </c>
      <c r="AQ100" s="321" t="str">
        <f t="shared" si="4"/>
        <v/>
      </c>
      <c r="AR100" s="322">
        <f t="shared" si="166"/>
        <v>27</v>
      </c>
      <c r="AS100" s="322">
        <f t="shared" si="45"/>
        <v>25</v>
      </c>
      <c r="AT100" s="322">
        <f t="shared" si="46"/>
        <v>32</v>
      </c>
      <c r="AU100" s="322"/>
      <c r="AV100" s="319">
        <f t="shared" si="167"/>
        <v>32</v>
      </c>
      <c r="AW100" s="322"/>
      <c r="AX100" s="322"/>
      <c r="AY100" s="322"/>
      <c r="AZ100" s="322"/>
      <c r="BA100" s="322"/>
      <c r="BB100" s="322"/>
    </row>
    <row r="101" spans="1:73" s="7" customFormat="1" ht="12.6" customHeight="1" x14ac:dyDescent="0.3">
      <c r="A101" s="752">
        <v>740</v>
      </c>
      <c r="B101" s="639"/>
      <c r="C101" s="754" t="s">
        <v>285</v>
      </c>
      <c r="D101" s="770" t="s">
        <v>412</v>
      </c>
      <c r="E101" s="763" t="s">
        <v>329</v>
      </c>
      <c r="F101" s="761" t="s">
        <v>27</v>
      </c>
      <c r="G101" s="761" t="s">
        <v>19</v>
      </c>
      <c r="H101" s="761" t="s">
        <v>20</v>
      </c>
      <c r="I101" s="762" t="s">
        <v>450</v>
      </c>
      <c r="J101" s="627" t="s">
        <v>16</v>
      </c>
      <c r="K101" s="627" t="s">
        <v>55</v>
      </c>
      <c r="L101" s="761">
        <v>400</v>
      </c>
      <c r="M101" s="765">
        <v>11</v>
      </c>
      <c r="N101" s="111">
        <f t="shared" si="159"/>
        <v>21.207400425713555</v>
      </c>
      <c r="O101" s="628"/>
      <c r="P101" s="149">
        <f t="shared" si="160"/>
        <v>0.83</v>
      </c>
      <c r="Q101" s="149">
        <f t="shared" si="32"/>
        <v>0.95</v>
      </c>
      <c r="R101" s="149">
        <f t="shared" si="161"/>
        <v>0.90200000000000002</v>
      </c>
      <c r="S101" s="150">
        <f t="shared" si="34"/>
        <v>0.95</v>
      </c>
      <c r="T101" s="113">
        <f t="shared" si="35"/>
        <v>13.512600499966219</v>
      </c>
      <c r="U101" s="767">
        <v>0</v>
      </c>
      <c r="V101" s="767">
        <v>0</v>
      </c>
      <c r="W101" s="111">
        <f t="shared" si="36"/>
        <v>0</v>
      </c>
      <c r="X101" s="111">
        <f t="shared" si="162"/>
        <v>0</v>
      </c>
      <c r="Y101" s="43">
        <f t="shared" si="38"/>
        <v>0</v>
      </c>
      <c r="Z101" s="137">
        <v>1</v>
      </c>
      <c r="AA101" s="137">
        <v>1</v>
      </c>
      <c r="AB101" s="111">
        <f t="shared" si="39"/>
        <v>11</v>
      </c>
      <c r="AC101" s="111">
        <f t="shared" si="163"/>
        <v>12.836970474967908</v>
      </c>
      <c r="AD101" s="43">
        <f t="shared" si="41"/>
        <v>13.512600499966219</v>
      </c>
      <c r="AE101" s="8"/>
      <c r="AF101" s="90"/>
      <c r="AG101" s="110">
        <v>1.8</v>
      </c>
      <c r="AH101" s="453">
        <f t="shared" si="164"/>
        <v>13</v>
      </c>
      <c r="AI101" s="463">
        <f t="shared" si="165"/>
        <v>21.207400425713555</v>
      </c>
      <c r="AJ101" s="301"/>
      <c r="AL101" s="345">
        <f t="shared" si="29"/>
        <v>400</v>
      </c>
      <c r="AM101" s="321">
        <f t="shared" si="1"/>
        <v>0</v>
      </c>
      <c r="AN101" s="321" t="str">
        <f t="shared" si="2"/>
        <v/>
      </c>
      <c r="AO101" s="319"/>
      <c r="AP101" s="321">
        <f t="shared" si="3"/>
        <v>13.512600499966219</v>
      </c>
      <c r="AQ101" s="321" t="str">
        <f t="shared" si="4"/>
        <v/>
      </c>
      <c r="AR101" s="322">
        <f t="shared" si="166"/>
        <v>12</v>
      </c>
      <c r="AS101" s="322">
        <f t="shared" si="45"/>
        <v>10</v>
      </c>
      <c r="AT101" s="322">
        <f t="shared" si="46"/>
        <v>13</v>
      </c>
      <c r="AU101" s="322"/>
      <c r="AV101" s="319">
        <f t="shared" si="167"/>
        <v>13</v>
      </c>
      <c r="AW101" s="322"/>
      <c r="AX101" s="322"/>
      <c r="AY101" s="322"/>
      <c r="AZ101" s="322"/>
      <c r="BA101" s="322"/>
      <c r="BB101" s="322"/>
    </row>
    <row r="102" spans="1:73" s="7" customFormat="1" ht="12.6" customHeight="1" x14ac:dyDescent="0.3">
      <c r="A102" s="752">
        <v>740</v>
      </c>
      <c r="B102" s="640"/>
      <c r="C102" s="754" t="s">
        <v>286</v>
      </c>
      <c r="D102" s="770" t="s">
        <v>413</v>
      </c>
      <c r="E102" s="763" t="s">
        <v>324</v>
      </c>
      <c r="F102" s="761" t="s">
        <v>27</v>
      </c>
      <c r="G102" s="761" t="s">
        <v>19</v>
      </c>
      <c r="H102" s="761" t="s">
        <v>20</v>
      </c>
      <c r="I102" s="762" t="s">
        <v>450</v>
      </c>
      <c r="J102" s="627" t="s">
        <v>16</v>
      </c>
      <c r="K102" s="627" t="s">
        <v>55</v>
      </c>
      <c r="L102" s="761">
        <v>400</v>
      </c>
      <c r="M102" s="765">
        <v>11</v>
      </c>
      <c r="N102" s="111">
        <f t="shared" ref="N102:N103" si="186">IF(L102=400,M102*1000/(400*SQRT(3)*P102*R102),IF(L102=230,M102*1000/(230*P102*R102),"???"))</f>
        <v>21.207400425713555</v>
      </c>
      <c r="O102" s="628"/>
      <c r="P102" s="149">
        <f t="shared" si="160"/>
        <v>0.83</v>
      </c>
      <c r="Q102" s="149">
        <f t="shared" si="32"/>
        <v>0.95</v>
      </c>
      <c r="R102" s="149">
        <f t="shared" si="161"/>
        <v>0.90200000000000002</v>
      </c>
      <c r="S102" s="150">
        <f t="shared" si="34"/>
        <v>0.95</v>
      </c>
      <c r="T102" s="113">
        <f t="shared" si="35"/>
        <v>13.512600499966219</v>
      </c>
      <c r="U102" s="767">
        <v>1</v>
      </c>
      <c r="V102" s="767">
        <v>0.45</v>
      </c>
      <c r="W102" s="111">
        <f t="shared" ref="W102:W103" si="187">IF(($M102&gt;0)*(V102&gt;0),$M102*V102,0)</f>
        <v>4.95</v>
      </c>
      <c r="X102" s="111">
        <f t="shared" ref="X102:X103" si="188">IF(($M102&gt;0),($M102*V102*U102)/($R102*$S102),0)</f>
        <v>5.7766367137355585</v>
      </c>
      <c r="Y102" s="43">
        <f t="shared" ref="Y102:Y103" si="189">IF((X102&gt;0),X102/$Q102,0)</f>
        <v>6.0806702249847984</v>
      </c>
      <c r="Z102" s="137">
        <v>1</v>
      </c>
      <c r="AA102" s="137">
        <v>1</v>
      </c>
      <c r="AB102" s="111">
        <f t="shared" ref="AB102:AB103" si="190">IF(($M102&gt;0)*(AA102&gt;0),$M102*AA102,0)</f>
        <v>11</v>
      </c>
      <c r="AC102" s="111">
        <f t="shared" ref="AC102:AC103" si="191">IF(($M102&gt;0),($M102*AA102*Z102)/($R102*$S102),0)</f>
        <v>12.836970474967908</v>
      </c>
      <c r="AD102" s="43">
        <f t="shared" ref="AD102:AD103" si="192">IF((AC102&gt;0),AC102/$Q102,0)</f>
        <v>13.512600499966219</v>
      </c>
      <c r="AE102" s="8"/>
      <c r="AF102" s="90"/>
      <c r="AG102" s="110">
        <v>0.80000000000000104</v>
      </c>
      <c r="AH102" s="453">
        <f t="shared" ref="AH102:AH103" si="193">AV102</f>
        <v>32</v>
      </c>
      <c r="AI102" s="463">
        <f t="shared" ref="AI102:AI103" si="194">IF(N102&gt;0,N102,"")</f>
        <v>21.207400425713555</v>
      </c>
      <c r="AJ102" s="301"/>
      <c r="AL102" s="345">
        <f t="shared" si="29"/>
        <v>400</v>
      </c>
      <c r="AM102" s="321">
        <f t="shared" si="1"/>
        <v>6.0806702249847984</v>
      </c>
      <c r="AN102" s="321" t="str">
        <f t="shared" si="2"/>
        <v/>
      </c>
      <c r="AO102" s="319"/>
      <c r="AP102" s="321">
        <f t="shared" si="3"/>
        <v>13.512600499966219</v>
      </c>
      <c r="AQ102" s="321" t="str">
        <f t="shared" si="4"/>
        <v/>
      </c>
      <c r="AR102" s="322">
        <f t="shared" ref="AR102:AR103" si="195">CEILING((N102/AG102),1)</f>
        <v>27</v>
      </c>
      <c r="AS102" s="322">
        <f t="shared" si="45"/>
        <v>25</v>
      </c>
      <c r="AT102" s="322">
        <f t="shared" si="46"/>
        <v>32</v>
      </c>
      <c r="AU102" s="322"/>
      <c r="AV102" s="319">
        <f t="shared" ref="AV102:AV103" si="196">IF(AR102&gt;AS102,AT102,AS102)</f>
        <v>32</v>
      </c>
      <c r="AW102" s="322"/>
      <c r="AX102" s="322"/>
      <c r="AY102" s="322"/>
      <c r="AZ102" s="322"/>
      <c r="BA102" s="322"/>
      <c r="BB102" s="322"/>
    </row>
    <row r="103" spans="1:73" ht="14.4" x14ac:dyDescent="0.3">
      <c r="A103" s="752">
        <v>740</v>
      </c>
      <c r="C103" s="754" t="s">
        <v>287</v>
      </c>
      <c r="D103" s="770" t="s">
        <v>414</v>
      </c>
      <c r="E103" s="763" t="s">
        <v>324</v>
      </c>
      <c r="F103" s="761" t="s">
        <v>27</v>
      </c>
      <c r="G103" s="761" t="s">
        <v>19</v>
      </c>
      <c r="H103" s="761" t="s">
        <v>20</v>
      </c>
      <c r="I103" s="762" t="s">
        <v>450</v>
      </c>
      <c r="J103" s="761" t="s">
        <v>16</v>
      </c>
      <c r="K103" s="761" t="s">
        <v>55</v>
      </c>
      <c r="L103" s="761">
        <v>400</v>
      </c>
      <c r="M103" s="765">
        <v>11</v>
      </c>
      <c r="N103" s="111">
        <f t="shared" si="186"/>
        <v>21.207400425713555</v>
      </c>
      <c r="O103" s="628"/>
      <c r="P103" s="149">
        <f t="shared" si="160"/>
        <v>0.83</v>
      </c>
      <c r="Q103" s="149">
        <f t="shared" si="32"/>
        <v>0.95</v>
      </c>
      <c r="R103" s="149">
        <f t="shared" si="161"/>
        <v>0.90200000000000002</v>
      </c>
      <c r="S103" s="150">
        <f t="shared" si="34"/>
        <v>0.95</v>
      </c>
      <c r="T103" s="113">
        <f t="shared" si="35"/>
        <v>13.512600499966219</v>
      </c>
      <c r="U103" s="767">
        <v>0</v>
      </c>
      <c r="V103" s="767">
        <v>0</v>
      </c>
      <c r="W103" s="111">
        <f t="shared" si="187"/>
        <v>0</v>
      </c>
      <c r="X103" s="111">
        <f t="shared" si="188"/>
        <v>0</v>
      </c>
      <c r="Y103" s="43">
        <f t="shared" si="189"/>
        <v>0</v>
      </c>
      <c r="Z103" s="137">
        <v>1</v>
      </c>
      <c r="AA103" s="137">
        <v>1</v>
      </c>
      <c r="AB103" s="111">
        <f t="shared" si="190"/>
        <v>11</v>
      </c>
      <c r="AC103" s="111">
        <f t="shared" si="191"/>
        <v>12.836970474967908</v>
      </c>
      <c r="AD103" s="43">
        <f t="shared" si="192"/>
        <v>13.512600499966219</v>
      </c>
      <c r="AE103" s="8"/>
      <c r="AF103" s="90"/>
      <c r="AG103" s="110">
        <v>1.8</v>
      </c>
      <c r="AH103" s="453">
        <f t="shared" si="193"/>
        <v>13</v>
      </c>
      <c r="AI103" s="463">
        <f t="shared" si="194"/>
        <v>21.207400425713555</v>
      </c>
      <c r="AJ103" s="301"/>
      <c r="AK103" s="7"/>
      <c r="AL103" s="345">
        <f t="shared" si="29"/>
        <v>400</v>
      </c>
      <c r="AM103" s="321">
        <f t="shared" si="1"/>
        <v>0</v>
      </c>
      <c r="AN103" s="321" t="str">
        <f t="shared" si="2"/>
        <v/>
      </c>
      <c r="AO103" s="319"/>
      <c r="AP103" s="321">
        <f t="shared" si="3"/>
        <v>13.512600499966219</v>
      </c>
      <c r="AQ103" s="321" t="str">
        <f t="shared" si="4"/>
        <v/>
      </c>
      <c r="AR103" s="322">
        <f t="shared" si="195"/>
        <v>12</v>
      </c>
      <c r="AS103" s="322">
        <f t="shared" si="45"/>
        <v>10</v>
      </c>
      <c r="AT103" s="322">
        <f t="shared" si="46"/>
        <v>13</v>
      </c>
      <c r="AU103" s="322"/>
      <c r="AV103" s="319">
        <f t="shared" si="196"/>
        <v>13</v>
      </c>
      <c r="AW103" s="322"/>
      <c r="AX103" s="322"/>
      <c r="AY103" s="322"/>
      <c r="AZ103" s="322"/>
      <c r="BA103" s="322"/>
      <c r="BB103" s="322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</row>
    <row r="104" spans="1:73" s="7" customFormat="1" ht="12.6" customHeight="1" x14ac:dyDescent="0.3">
      <c r="A104" s="752">
        <v>740</v>
      </c>
      <c r="B104" s="639"/>
      <c r="C104" s="754" t="s">
        <v>288</v>
      </c>
      <c r="D104" s="770" t="s">
        <v>289</v>
      </c>
      <c r="E104" s="763" t="s">
        <v>321</v>
      </c>
      <c r="F104" s="761" t="s">
        <v>27</v>
      </c>
      <c r="G104" s="761" t="s">
        <v>19</v>
      </c>
      <c r="H104" s="761" t="s">
        <v>20</v>
      </c>
      <c r="I104" s="762" t="s">
        <v>450</v>
      </c>
      <c r="J104" s="627" t="s">
        <v>16</v>
      </c>
      <c r="K104" s="627" t="s">
        <v>55</v>
      </c>
      <c r="L104" s="761">
        <v>400</v>
      </c>
      <c r="M104" s="765">
        <v>1.5</v>
      </c>
      <c r="N104" s="111">
        <f t="shared" ref="N104:N126" si="197">IF(L104=400,M104*1000/(400*SQRT(3)*P104*R104),IF(L104=230,M104*1000/(230*P104*R104),"???"))</f>
        <v>3.2509925514078666</v>
      </c>
      <c r="O104" s="55"/>
      <c r="P104" s="149">
        <f t="shared" ref="P104:P126" si="198">IF($M104&gt;0,VLOOKUP($M104,motoren,2),"")</f>
        <v>0.79</v>
      </c>
      <c r="Q104" s="149">
        <f t="shared" si="32"/>
        <v>0.95</v>
      </c>
      <c r="R104" s="149">
        <f t="shared" ref="R104:R126" si="199">IF($M104&gt;0,VLOOKUP($M104,motoren,3),"")</f>
        <v>0.84299999999999997</v>
      </c>
      <c r="S104" s="150">
        <f t="shared" si="34"/>
        <v>0.95</v>
      </c>
      <c r="T104" s="113">
        <f t="shared" si="35"/>
        <v>1.9715893967922242</v>
      </c>
      <c r="U104" s="767">
        <v>1</v>
      </c>
      <c r="V104" s="767">
        <v>0.7</v>
      </c>
      <c r="W104" s="111">
        <f t="shared" ref="W104:W126" si="200">IF(($M104&gt;0)*(V104&gt;0),$M104*V104,0)</f>
        <v>1.0499999999999998</v>
      </c>
      <c r="X104" s="111">
        <f t="shared" ref="X104:X126" si="201">IF(($M104&gt;0),($M104*V104*U104)/($R104*$S104),0)</f>
        <v>1.3111069488668288</v>
      </c>
      <c r="Y104" s="43">
        <f t="shared" ref="Y104:Y126" si="202">IF((X104&gt;0),X104/$Q104,0)</f>
        <v>1.3801125777545566</v>
      </c>
      <c r="Z104" s="137">
        <v>1</v>
      </c>
      <c r="AA104" s="137">
        <v>1</v>
      </c>
      <c r="AB104" s="111">
        <f t="shared" ref="AB104:AB126" si="203">IF(($M104&gt;0)*(AA104&gt;0),$M104*AA104,0)</f>
        <v>1.5</v>
      </c>
      <c r="AC104" s="111">
        <f t="shared" ref="AC104:AC126" si="204">IF(($M104&gt;0),($M104*AA104*Z104)/($R104*$S104),0)</f>
        <v>1.873009926952613</v>
      </c>
      <c r="AD104" s="43">
        <f t="shared" ref="AD104:AD126" si="205">IF((AC104&gt;0),AC104/$Q104,0)</f>
        <v>1.9715893967922244</v>
      </c>
      <c r="AE104" s="8"/>
      <c r="AF104" s="90"/>
      <c r="AG104" s="110">
        <v>8.8000000000000007</v>
      </c>
      <c r="AH104" s="453">
        <f t="shared" ref="AH104:AH126" si="206">AV104</f>
        <v>1</v>
      </c>
      <c r="AI104" s="463">
        <f t="shared" ref="AI104:AI126" si="207">IF(N104&gt;0,N104,"")</f>
        <v>3.2509925514078666</v>
      </c>
      <c r="AJ104" s="301"/>
      <c r="AL104" s="345">
        <f t="shared" si="29"/>
        <v>400</v>
      </c>
      <c r="AM104" s="321">
        <f t="shared" si="1"/>
        <v>1.3801125777545566</v>
      </c>
      <c r="AN104" s="321" t="str">
        <f t="shared" si="2"/>
        <v/>
      </c>
      <c r="AO104" s="319"/>
      <c r="AP104" s="321">
        <f t="shared" si="3"/>
        <v>1.9715893967922244</v>
      </c>
      <c r="AQ104" s="321" t="str">
        <f t="shared" si="4"/>
        <v/>
      </c>
      <c r="AR104" s="322">
        <f t="shared" ref="AR104:AR126" si="208">CEILING((N104/AG104),1)</f>
        <v>1</v>
      </c>
      <c r="AS104" s="322">
        <f t="shared" si="45"/>
        <v>1</v>
      </c>
      <c r="AT104" s="322">
        <f t="shared" si="46"/>
        <v>1.6</v>
      </c>
      <c r="AU104" s="322"/>
      <c r="AV104" s="319">
        <f t="shared" ref="AV104:AV126" si="209">IF(AR104&gt;AS104,AT104,AS104)</f>
        <v>1</v>
      </c>
      <c r="AW104" s="322"/>
      <c r="AX104" s="322"/>
      <c r="AY104" s="322"/>
      <c r="AZ104" s="322"/>
      <c r="BA104" s="322"/>
      <c r="BB104" s="322"/>
    </row>
    <row r="105" spans="1:73" s="7" customFormat="1" ht="12.6" customHeight="1" x14ac:dyDescent="0.3">
      <c r="A105" s="752">
        <v>755</v>
      </c>
      <c r="B105" s="639"/>
      <c r="C105" s="754" t="s">
        <v>290</v>
      </c>
      <c r="D105" s="770" t="s">
        <v>291</v>
      </c>
      <c r="E105" s="763" t="s">
        <v>443</v>
      </c>
      <c r="F105" s="761" t="s">
        <v>27</v>
      </c>
      <c r="G105" s="761" t="s">
        <v>19</v>
      </c>
      <c r="H105" s="761" t="s">
        <v>20</v>
      </c>
      <c r="I105" s="762" t="s">
        <v>317</v>
      </c>
      <c r="J105" s="627" t="s">
        <v>16</v>
      </c>
      <c r="K105" s="63"/>
      <c r="L105" s="761">
        <v>230</v>
      </c>
      <c r="M105" s="765">
        <v>0.55000000000000004</v>
      </c>
      <c r="N105" s="111">
        <f t="shared" si="197"/>
        <v>4.3969924571593024</v>
      </c>
      <c r="O105" s="55"/>
      <c r="P105" s="149">
        <f t="shared" si="198"/>
        <v>0.73</v>
      </c>
      <c r="Q105" s="149">
        <f t="shared" si="32"/>
        <v>0.95</v>
      </c>
      <c r="R105" s="149">
        <f t="shared" si="199"/>
        <v>0.745</v>
      </c>
      <c r="S105" s="150">
        <f t="shared" si="34"/>
        <v>0.95</v>
      </c>
      <c r="T105" s="113">
        <f t="shared" si="35"/>
        <v>0.81801111751473354</v>
      </c>
      <c r="U105" s="767">
        <v>1</v>
      </c>
      <c r="V105" s="767">
        <v>0.8</v>
      </c>
      <c r="W105" s="111">
        <f t="shared" si="200"/>
        <v>0.44000000000000006</v>
      </c>
      <c r="X105" s="111">
        <f t="shared" si="201"/>
        <v>0.6216884493111976</v>
      </c>
      <c r="Y105" s="43">
        <f t="shared" si="202"/>
        <v>0.65440889401178692</v>
      </c>
      <c r="Z105" s="137">
        <v>1</v>
      </c>
      <c r="AA105" s="137">
        <v>1</v>
      </c>
      <c r="AB105" s="111">
        <f t="shared" si="203"/>
        <v>0.55000000000000004</v>
      </c>
      <c r="AC105" s="111">
        <f t="shared" si="204"/>
        <v>0.77711056163899694</v>
      </c>
      <c r="AD105" s="43">
        <f t="shared" si="205"/>
        <v>0.81801111751473365</v>
      </c>
      <c r="AE105" s="8"/>
      <c r="AF105" s="90"/>
      <c r="AG105" s="110">
        <v>9.8000000000000007</v>
      </c>
      <c r="AH105" s="453">
        <f t="shared" si="206"/>
        <v>1</v>
      </c>
      <c r="AI105" s="463">
        <f t="shared" si="207"/>
        <v>4.3969924571593024</v>
      </c>
      <c r="AJ105" s="301"/>
      <c r="AL105" s="345">
        <f t="shared" si="29"/>
        <v>230</v>
      </c>
      <c r="AM105" s="321" t="str">
        <f t="shared" si="1"/>
        <v/>
      </c>
      <c r="AN105" s="321">
        <f t="shared" si="2"/>
        <v>0.65440889401178692</v>
      </c>
      <c r="AO105" s="319"/>
      <c r="AP105" s="321" t="str">
        <f t="shared" si="3"/>
        <v/>
      </c>
      <c r="AQ105" s="321">
        <f t="shared" si="4"/>
        <v>0.81801111751473365</v>
      </c>
      <c r="AR105" s="322">
        <f t="shared" si="208"/>
        <v>1</v>
      </c>
      <c r="AS105" s="322">
        <f t="shared" si="45"/>
        <v>1</v>
      </c>
      <c r="AT105" s="322">
        <f t="shared" si="46"/>
        <v>1.6</v>
      </c>
      <c r="AU105" s="322"/>
      <c r="AV105" s="319">
        <f t="shared" si="209"/>
        <v>1</v>
      </c>
      <c r="AW105" s="322"/>
      <c r="AX105" s="322"/>
      <c r="AY105" s="322"/>
      <c r="AZ105" s="322"/>
      <c r="BA105" s="322"/>
      <c r="BB105" s="322"/>
    </row>
    <row r="106" spans="1:73" s="7" customFormat="1" ht="12.6" customHeight="1" x14ac:dyDescent="0.3">
      <c r="A106" s="752">
        <v>755</v>
      </c>
      <c r="B106" s="639"/>
      <c r="C106" s="754" t="s">
        <v>292</v>
      </c>
      <c r="D106" s="770" t="s">
        <v>291</v>
      </c>
      <c r="E106" s="763" t="s">
        <v>443</v>
      </c>
      <c r="F106" s="761" t="s">
        <v>27</v>
      </c>
      <c r="G106" s="761" t="s">
        <v>19</v>
      </c>
      <c r="H106" s="761" t="s">
        <v>20</v>
      </c>
      <c r="I106" s="762" t="s">
        <v>317</v>
      </c>
      <c r="J106" s="627" t="s">
        <v>16</v>
      </c>
      <c r="K106" s="63"/>
      <c r="L106" s="761">
        <v>230</v>
      </c>
      <c r="M106" s="765">
        <v>0.55000000000000004</v>
      </c>
      <c r="N106" s="111">
        <f t="shared" si="197"/>
        <v>4.3969924571593024</v>
      </c>
      <c r="O106" s="55"/>
      <c r="P106" s="149">
        <f t="shared" si="198"/>
        <v>0.73</v>
      </c>
      <c r="Q106" s="149">
        <f t="shared" si="32"/>
        <v>0.95</v>
      </c>
      <c r="R106" s="149">
        <f t="shared" si="199"/>
        <v>0.745</v>
      </c>
      <c r="S106" s="150">
        <f t="shared" si="34"/>
        <v>0.95</v>
      </c>
      <c r="T106" s="113">
        <f t="shared" si="35"/>
        <v>0.81801111751473354</v>
      </c>
      <c r="U106" s="767">
        <v>0</v>
      </c>
      <c r="V106" s="767">
        <v>0</v>
      </c>
      <c r="W106" s="111">
        <f t="shared" si="200"/>
        <v>0</v>
      </c>
      <c r="X106" s="111">
        <f t="shared" si="201"/>
        <v>0</v>
      </c>
      <c r="Y106" s="43">
        <f t="shared" si="202"/>
        <v>0</v>
      </c>
      <c r="Z106" s="137">
        <v>0</v>
      </c>
      <c r="AA106" s="137">
        <v>0</v>
      </c>
      <c r="AB106" s="111">
        <f t="shared" si="203"/>
        <v>0</v>
      </c>
      <c r="AC106" s="111">
        <f t="shared" si="204"/>
        <v>0</v>
      </c>
      <c r="AD106" s="43">
        <f t="shared" si="205"/>
        <v>0</v>
      </c>
      <c r="AE106" s="8"/>
      <c r="AF106" s="90"/>
      <c r="AG106" s="110">
        <v>10.8</v>
      </c>
      <c r="AH106" s="453">
        <f t="shared" si="206"/>
        <v>1</v>
      </c>
      <c r="AI106" s="463">
        <f t="shared" si="207"/>
        <v>4.3969924571593024</v>
      </c>
      <c r="AJ106" s="301"/>
      <c r="AL106" s="345">
        <f t="shared" si="29"/>
        <v>230</v>
      </c>
      <c r="AM106" s="321" t="str">
        <f t="shared" si="1"/>
        <v/>
      </c>
      <c r="AN106" s="321">
        <f t="shared" si="2"/>
        <v>0</v>
      </c>
      <c r="AO106" s="319"/>
      <c r="AP106" s="321" t="str">
        <f t="shared" si="3"/>
        <v/>
      </c>
      <c r="AQ106" s="321">
        <f t="shared" si="4"/>
        <v>0</v>
      </c>
      <c r="AR106" s="322">
        <f t="shared" si="208"/>
        <v>1</v>
      </c>
      <c r="AS106" s="322">
        <f t="shared" si="45"/>
        <v>1</v>
      </c>
      <c r="AT106" s="322">
        <f t="shared" si="46"/>
        <v>1.6</v>
      </c>
      <c r="AU106" s="322"/>
      <c r="AV106" s="319">
        <f t="shared" si="209"/>
        <v>1</v>
      </c>
      <c r="AW106" s="322"/>
      <c r="AX106" s="322"/>
      <c r="AY106" s="322"/>
      <c r="AZ106" s="322"/>
      <c r="BA106" s="322"/>
      <c r="BB106" s="322"/>
    </row>
    <row r="107" spans="1:73" s="7" customFormat="1" ht="12.6" customHeight="1" x14ac:dyDescent="0.3">
      <c r="A107" s="752">
        <v>755</v>
      </c>
      <c r="B107" s="639"/>
      <c r="C107" s="754" t="s">
        <v>441</v>
      </c>
      <c r="D107" s="770" t="s">
        <v>442</v>
      </c>
      <c r="E107" s="763" t="s">
        <v>443</v>
      </c>
      <c r="F107" s="761" t="s">
        <v>27</v>
      </c>
      <c r="G107" s="761" t="s">
        <v>19</v>
      </c>
      <c r="H107" s="761" t="s">
        <v>20</v>
      </c>
      <c r="I107" s="762" t="s">
        <v>317</v>
      </c>
      <c r="J107" s="627" t="s">
        <v>13</v>
      </c>
      <c r="K107" s="63"/>
      <c r="L107" s="761">
        <v>230</v>
      </c>
      <c r="M107" s="765">
        <v>0.37</v>
      </c>
      <c r="N107" s="111">
        <f t="shared" ref="N107" si="210">IF(L107=400,M107*1000/(400*SQRT(3)*P107*R107),IF(L107=230,M107*1000/(230*P107*R107),"???"))</f>
        <v>3.0437744118934251</v>
      </c>
      <c r="O107" s="55"/>
      <c r="P107" s="149">
        <f t="shared" si="198"/>
        <v>0.73</v>
      </c>
      <c r="Q107" s="149">
        <f t="shared" si="32"/>
        <v>0.73</v>
      </c>
      <c r="R107" s="149">
        <f t="shared" si="199"/>
        <v>0.72399999999999998</v>
      </c>
      <c r="S107" s="150">
        <f t="shared" si="34"/>
        <v>1</v>
      </c>
      <c r="T107" s="113">
        <f t="shared" si="35"/>
        <v>0.7000681147354878</v>
      </c>
      <c r="U107" s="767">
        <v>0</v>
      </c>
      <c r="V107" s="767">
        <v>0</v>
      </c>
      <c r="W107" s="111">
        <f t="shared" ref="W107" si="211">IF(($M107&gt;0)*(V107&gt;0),$M107*V107,0)</f>
        <v>0</v>
      </c>
      <c r="X107" s="111">
        <f t="shared" ref="X107" si="212">IF(($M107&gt;0),($M107*V107*U107)/($R107*$S107),0)</f>
        <v>0</v>
      </c>
      <c r="Y107" s="43">
        <f t="shared" ref="Y107" si="213">IF((X107&gt;0),X107/$Q107,0)</f>
        <v>0</v>
      </c>
      <c r="Z107" s="137">
        <v>0</v>
      </c>
      <c r="AA107" s="137">
        <v>0</v>
      </c>
      <c r="AB107" s="111">
        <f t="shared" ref="AB107" si="214">IF(($M107&gt;0)*(AA107&gt;0),$M107*AA107,0)</f>
        <v>0</v>
      </c>
      <c r="AC107" s="111">
        <f t="shared" ref="AC107" si="215">IF(($M107&gt;0),($M107*AA107*Z107)/($R107*$S107),0)</f>
        <v>0</v>
      </c>
      <c r="AD107" s="43">
        <f t="shared" ref="AD107" si="216">IF((AC107&gt;0),AC107/$Q107,0)</f>
        <v>0</v>
      </c>
      <c r="AE107" s="8"/>
      <c r="AF107" s="90"/>
      <c r="AG107" s="110">
        <v>10.8</v>
      </c>
      <c r="AH107" s="453">
        <f t="shared" ref="AH107" si="217">AV107</f>
        <v>1</v>
      </c>
      <c r="AI107" s="463">
        <f t="shared" ref="AI107" si="218">IF(N107&gt;0,N107,"")</f>
        <v>3.0437744118934251</v>
      </c>
      <c r="AJ107" s="301"/>
      <c r="AL107" s="345">
        <f t="shared" si="29"/>
        <v>230</v>
      </c>
      <c r="AM107" s="321" t="str">
        <f t="shared" si="1"/>
        <v/>
      </c>
      <c r="AN107" s="321">
        <f t="shared" si="2"/>
        <v>0</v>
      </c>
      <c r="AO107" s="319"/>
      <c r="AP107" s="321" t="str">
        <f t="shared" si="3"/>
        <v/>
      </c>
      <c r="AQ107" s="321">
        <f t="shared" si="4"/>
        <v>0</v>
      </c>
      <c r="AR107" s="322">
        <f t="shared" ref="AR107" si="219">CEILING((N107/AG107),1)</f>
        <v>1</v>
      </c>
      <c r="AS107" s="322">
        <f t="shared" si="45"/>
        <v>1</v>
      </c>
      <c r="AT107" s="322">
        <f t="shared" si="46"/>
        <v>1.6</v>
      </c>
      <c r="AU107" s="322"/>
      <c r="AV107" s="319">
        <f t="shared" ref="AV107" si="220">IF(AR107&gt;AS107,AT107,AS107)</f>
        <v>1</v>
      </c>
      <c r="AW107" s="322"/>
      <c r="AX107" s="322"/>
      <c r="AY107" s="322"/>
      <c r="AZ107" s="322"/>
      <c r="BA107" s="322"/>
      <c r="BB107" s="322"/>
    </row>
    <row r="108" spans="1:73" s="7" customFormat="1" ht="12.6" customHeight="1" x14ac:dyDescent="0.3">
      <c r="A108" s="750">
        <v>755</v>
      </c>
      <c r="B108" s="639"/>
      <c r="C108" s="753" t="s">
        <v>293</v>
      </c>
      <c r="D108" s="770" t="s">
        <v>294</v>
      </c>
      <c r="E108" s="763" t="s">
        <v>321</v>
      </c>
      <c r="F108" s="761" t="s">
        <v>27</v>
      </c>
      <c r="G108" s="761" t="s">
        <v>20</v>
      </c>
      <c r="H108" s="761" t="s">
        <v>20</v>
      </c>
      <c r="I108" s="762" t="s">
        <v>450</v>
      </c>
      <c r="J108" s="627" t="s">
        <v>10</v>
      </c>
      <c r="K108" s="63"/>
      <c r="L108" s="761">
        <v>230</v>
      </c>
      <c r="M108" s="765">
        <v>1</v>
      </c>
      <c r="N108" s="111">
        <f t="shared" si="197"/>
        <v>7.352995242612077</v>
      </c>
      <c r="O108" s="55"/>
      <c r="P108" s="149">
        <f t="shared" si="198"/>
        <v>0.73</v>
      </c>
      <c r="Q108" s="149">
        <f t="shared" si="32"/>
        <v>0.73</v>
      </c>
      <c r="R108" s="149">
        <f t="shared" si="199"/>
        <v>0.81</v>
      </c>
      <c r="S108" s="150">
        <f t="shared" si="34"/>
        <v>1</v>
      </c>
      <c r="T108" s="113">
        <f t="shared" si="35"/>
        <v>1.6911889058007779</v>
      </c>
      <c r="U108" s="767">
        <v>0.2</v>
      </c>
      <c r="V108" s="767">
        <v>0.5</v>
      </c>
      <c r="W108" s="111">
        <f t="shared" si="200"/>
        <v>0.5</v>
      </c>
      <c r="X108" s="111">
        <f t="shared" si="201"/>
        <v>0.12345679012345678</v>
      </c>
      <c r="Y108" s="43">
        <f t="shared" si="202"/>
        <v>0.16911889058007779</v>
      </c>
      <c r="Z108" s="137">
        <v>1</v>
      </c>
      <c r="AA108" s="137">
        <v>1</v>
      </c>
      <c r="AB108" s="111">
        <f t="shared" si="203"/>
        <v>1</v>
      </c>
      <c r="AC108" s="111">
        <f t="shared" si="204"/>
        <v>1.2345679012345678</v>
      </c>
      <c r="AD108" s="43">
        <f t="shared" si="205"/>
        <v>1.6911889058007779</v>
      </c>
      <c r="AE108" s="8"/>
      <c r="AF108" s="90"/>
      <c r="AG108" s="110">
        <v>11.8</v>
      </c>
      <c r="AH108" s="453">
        <f t="shared" si="206"/>
        <v>1</v>
      </c>
      <c r="AI108" s="463">
        <f t="shared" si="207"/>
        <v>7.352995242612077</v>
      </c>
      <c r="AJ108" s="301"/>
      <c r="AL108" s="345">
        <f t="shared" si="29"/>
        <v>230</v>
      </c>
      <c r="AM108" s="321" t="str">
        <f t="shared" si="1"/>
        <v/>
      </c>
      <c r="AN108" s="321">
        <f t="shared" si="2"/>
        <v>0.16911889058007779</v>
      </c>
      <c r="AO108" s="319"/>
      <c r="AP108" s="321" t="str">
        <f t="shared" si="3"/>
        <v/>
      </c>
      <c r="AQ108" s="321">
        <f t="shared" si="4"/>
        <v>1.6911889058007779</v>
      </c>
      <c r="AR108" s="322">
        <f t="shared" si="208"/>
        <v>1</v>
      </c>
      <c r="AS108" s="322">
        <f t="shared" si="45"/>
        <v>1</v>
      </c>
      <c r="AT108" s="322">
        <f t="shared" si="46"/>
        <v>1.6</v>
      </c>
      <c r="AU108" s="322"/>
      <c r="AV108" s="319">
        <f t="shared" si="209"/>
        <v>1</v>
      </c>
      <c r="AW108" s="322"/>
      <c r="AX108" s="322"/>
      <c r="AY108" s="322"/>
      <c r="AZ108" s="322"/>
      <c r="BA108" s="322"/>
      <c r="BB108" s="322"/>
    </row>
    <row r="109" spans="1:73" s="7" customFormat="1" ht="12.6" customHeight="1" x14ac:dyDescent="0.3">
      <c r="A109" s="750">
        <v>755</v>
      </c>
      <c r="B109" s="639"/>
      <c r="C109" s="753" t="s">
        <v>295</v>
      </c>
      <c r="D109" s="770" t="s">
        <v>296</v>
      </c>
      <c r="E109" s="763" t="s">
        <v>321</v>
      </c>
      <c r="F109" s="761" t="s">
        <v>27</v>
      </c>
      <c r="G109" s="761" t="s">
        <v>20</v>
      </c>
      <c r="H109" s="761" t="s">
        <v>20</v>
      </c>
      <c r="I109" s="762" t="s">
        <v>450</v>
      </c>
      <c r="J109" s="627" t="s">
        <v>10</v>
      </c>
      <c r="K109" s="63"/>
      <c r="L109" s="761">
        <v>230</v>
      </c>
      <c r="M109" s="765">
        <v>1</v>
      </c>
      <c r="N109" s="111">
        <f t="shared" ref="N109" si="221">IF(L109=400,M109*1000/(400*SQRT(3)*P109*R109),IF(L109=230,M109*1000/(230*P109*R109),"???"))</f>
        <v>7.352995242612077</v>
      </c>
      <c r="O109" s="55"/>
      <c r="P109" s="149">
        <f t="shared" si="198"/>
        <v>0.73</v>
      </c>
      <c r="Q109" s="149">
        <f t="shared" si="32"/>
        <v>0.73</v>
      </c>
      <c r="R109" s="149">
        <f t="shared" si="199"/>
        <v>0.81</v>
      </c>
      <c r="S109" s="150">
        <f t="shared" si="34"/>
        <v>1</v>
      </c>
      <c r="T109" s="113">
        <f t="shared" si="35"/>
        <v>1.6911889058007779</v>
      </c>
      <c r="U109" s="767">
        <v>0.2</v>
      </c>
      <c r="V109" s="767">
        <v>0.5</v>
      </c>
      <c r="W109" s="111">
        <f t="shared" ref="W109" si="222">IF(($M109&gt;0)*(V109&gt;0),$M109*V109,0)</f>
        <v>0.5</v>
      </c>
      <c r="X109" s="111">
        <f t="shared" ref="X109" si="223">IF(($M109&gt;0),($M109*V109*U109)/($R109*$S109),0)</f>
        <v>0.12345679012345678</v>
      </c>
      <c r="Y109" s="43">
        <f t="shared" ref="Y109" si="224">IF((X109&gt;0),X109/$Q109,0)</f>
        <v>0.16911889058007779</v>
      </c>
      <c r="Z109" s="137">
        <v>1</v>
      </c>
      <c r="AA109" s="137">
        <v>1</v>
      </c>
      <c r="AB109" s="111">
        <f t="shared" ref="AB109" si="225">IF(($M109&gt;0)*(AA109&gt;0),$M109*AA109,0)</f>
        <v>1</v>
      </c>
      <c r="AC109" s="111">
        <f t="shared" ref="AC109" si="226">IF(($M109&gt;0),($M109*AA109*Z109)/($R109*$S109),0)</f>
        <v>1.2345679012345678</v>
      </c>
      <c r="AD109" s="43">
        <f t="shared" ref="AD109" si="227">IF((AC109&gt;0),AC109/$Q109,0)</f>
        <v>1.6911889058007779</v>
      </c>
      <c r="AE109" s="8"/>
      <c r="AF109" s="90"/>
      <c r="AG109" s="110">
        <v>12.8</v>
      </c>
      <c r="AH109" s="453">
        <f t="shared" ref="AH109" si="228">AV109</f>
        <v>0</v>
      </c>
      <c r="AI109" s="463">
        <f t="shared" ref="AI109" si="229">IF(N109&gt;0,N109,"")</f>
        <v>7.352995242612077</v>
      </c>
      <c r="AJ109" s="301"/>
      <c r="AL109" s="345">
        <f t="shared" si="29"/>
        <v>230</v>
      </c>
      <c r="AM109" s="321" t="str">
        <f t="shared" si="1"/>
        <v/>
      </c>
      <c r="AN109" s="321">
        <f t="shared" si="2"/>
        <v>0.16911889058007779</v>
      </c>
      <c r="AO109" s="319"/>
      <c r="AP109" s="321" t="str">
        <f t="shared" si="3"/>
        <v/>
      </c>
      <c r="AQ109" s="321">
        <f t="shared" si="4"/>
        <v>1.6911889058007779</v>
      </c>
      <c r="AR109" s="322"/>
      <c r="AS109" s="322"/>
      <c r="AT109" s="322"/>
      <c r="AU109" s="322"/>
      <c r="AV109" s="319"/>
      <c r="AW109" s="322"/>
      <c r="AX109" s="322"/>
      <c r="AY109" s="322"/>
      <c r="AZ109" s="322"/>
      <c r="BA109" s="322"/>
      <c r="BB109" s="322"/>
    </row>
    <row r="110" spans="1:73" s="7" customFormat="1" ht="12.6" customHeight="1" x14ac:dyDescent="0.3">
      <c r="A110" s="750">
        <v>755</v>
      </c>
      <c r="B110" s="639"/>
      <c r="C110" s="821" t="s">
        <v>445</v>
      </c>
      <c r="D110" s="770" t="s">
        <v>449</v>
      </c>
      <c r="E110" s="763" t="s">
        <v>443</v>
      </c>
      <c r="F110" s="761" t="s">
        <v>27</v>
      </c>
      <c r="G110" s="761" t="s">
        <v>19</v>
      </c>
      <c r="H110" s="761" t="s">
        <v>20</v>
      </c>
      <c r="I110" s="762" t="s">
        <v>317</v>
      </c>
      <c r="J110" s="627" t="s">
        <v>12</v>
      </c>
      <c r="K110" s="63"/>
      <c r="L110" s="761">
        <v>230</v>
      </c>
      <c r="M110" s="765">
        <v>0.18</v>
      </c>
      <c r="N110" s="111">
        <f t="shared" ref="N110:N112" si="230">IF(L110=400,M110*1000/(400*SQRT(3)*P110*R110),IF(L110=230,M110*1000/(230*P110*R110),"???"))</f>
        <v>1.8032458425165299</v>
      </c>
      <c r="O110" s="55"/>
      <c r="P110" s="149">
        <f t="shared" si="198"/>
        <v>0.7</v>
      </c>
      <c r="Q110" s="149">
        <f t="shared" si="32"/>
        <v>0.7</v>
      </c>
      <c r="R110" s="149">
        <f t="shared" si="199"/>
        <v>0.62</v>
      </c>
      <c r="S110" s="150">
        <f t="shared" si="34"/>
        <v>1</v>
      </c>
      <c r="T110" s="113">
        <f t="shared" si="35"/>
        <v>0.41474654377880182</v>
      </c>
      <c r="U110" s="767">
        <v>0.2</v>
      </c>
      <c r="V110" s="767">
        <v>0.5</v>
      </c>
      <c r="W110" s="111">
        <f t="shared" ref="W110:W112" si="231">IF(($M110&gt;0)*(V110&gt;0),$M110*V110,0)</f>
        <v>0.09</v>
      </c>
      <c r="X110" s="111">
        <f t="shared" ref="X110:X112" si="232">IF(($M110&gt;0),($M110*V110*U110)/($R110*$S110),0)</f>
        <v>2.9032258064516127E-2</v>
      </c>
      <c r="Y110" s="43">
        <f t="shared" ref="Y110:Y112" si="233">IF((X110&gt;0),X110/$Q110,0)</f>
        <v>4.1474654377880185E-2</v>
      </c>
      <c r="Z110" s="137">
        <v>1</v>
      </c>
      <c r="AA110" s="137">
        <v>1</v>
      </c>
      <c r="AB110" s="111">
        <f t="shared" ref="AB110:AB112" si="234">IF(($M110&gt;0)*(AA110&gt;0),$M110*AA110,0)</f>
        <v>0.18</v>
      </c>
      <c r="AC110" s="111">
        <f t="shared" ref="AC110:AC112" si="235">IF(($M110&gt;0),($M110*AA110*Z110)/($R110*$S110),0)</f>
        <v>0.29032258064516125</v>
      </c>
      <c r="AD110" s="43">
        <f t="shared" ref="AD110:AD112" si="236">IF((AC110&gt;0),AC110/$Q110,0)</f>
        <v>0.41474654377880182</v>
      </c>
      <c r="AE110" s="8"/>
      <c r="AF110" s="90"/>
      <c r="AG110" s="110">
        <v>12.8</v>
      </c>
      <c r="AH110" s="453">
        <f t="shared" ref="AH110:AH112" si="237">AV110</f>
        <v>0</v>
      </c>
      <c r="AI110" s="463">
        <f t="shared" ref="AI110:AI112" si="238">IF(N110&gt;0,N110,"")</f>
        <v>1.8032458425165299</v>
      </c>
      <c r="AJ110" s="301"/>
      <c r="AL110" s="345">
        <f t="shared" si="29"/>
        <v>230</v>
      </c>
      <c r="AM110" s="321" t="str">
        <f t="shared" si="1"/>
        <v/>
      </c>
      <c r="AN110" s="321">
        <f t="shared" si="2"/>
        <v>4.1474654377880185E-2</v>
      </c>
      <c r="AO110" s="319"/>
      <c r="AP110" s="321" t="str">
        <f t="shared" si="3"/>
        <v/>
      </c>
      <c r="AQ110" s="321">
        <f t="shared" si="4"/>
        <v>0.41474654377880182</v>
      </c>
      <c r="AR110" s="322"/>
      <c r="AS110" s="322"/>
      <c r="AT110" s="322"/>
      <c r="AU110" s="322"/>
      <c r="AV110" s="319"/>
      <c r="AW110" s="322"/>
      <c r="AX110" s="322"/>
      <c r="AY110" s="322"/>
      <c r="AZ110" s="322"/>
      <c r="BA110" s="322"/>
      <c r="BB110" s="322"/>
    </row>
    <row r="111" spans="1:73" s="7" customFormat="1" ht="12.6" customHeight="1" x14ac:dyDescent="0.3">
      <c r="A111" s="750">
        <v>755</v>
      </c>
      <c r="B111" s="639"/>
      <c r="C111" s="753" t="s">
        <v>444</v>
      </c>
      <c r="D111" s="770" t="s">
        <v>448</v>
      </c>
      <c r="E111" s="763" t="s">
        <v>443</v>
      </c>
      <c r="F111" s="761" t="s">
        <v>27</v>
      </c>
      <c r="G111" s="761" t="s">
        <v>19</v>
      </c>
      <c r="H111" s="761" t="s">
        <v>20</v>
      </c>
      <c r="I111" s="762" t="s">
        <v>317</v>
      </c>
      <c r="J111" s="627" t="s">
        <v>12</v>
      </c>
      <c r="K111" s="63"/>
      <c r="L111" s="761">
        <v>230</v>
      </c>
      <c r="M111" s="765">
        <v>0.18</v>
      </c>
      <c r="N111" s="111">
        <f t="shared" si="230"/>
        <v>1.8032458425165299</v>
      </c>
      <c r="O111" s="55"/>
      <c r="P111" s="149">
        <f t="shared" si="198"/>
        <v>0.7</v>
      </c>
      <c r="Q111" s="149">
        <f t="shared" si="32"/>
        <v>0.7</v>
      </c>
      <c r="R111" s="149">
        <f t="shared" si="199"/>
        <v>0.62</v>
      </c>
      <c r="S111" s="150">
        <f t="shared" si="34"/>
        <v>1</v>
      </c>
      <c r="T111" s="113">
        <f t="shared" si="35"/>
        <v>0.41474654377880182</v>
      </c>
      <c r="U111" s="767">
        <v>0.2</v>
      </c>
      <c r="V111" s="767">
        <v>0.5</v>
      </c>
      <c r="W111" s="111">
        <f t="shared" si="231"/>
        <v>0.09</v>
      </c>
      <c r="X111" s="111">
        <f t="shared" si="232"/>
        <v>2.9032258064516127E-2</v>
      </c>
      <c r="Y111" s="43">
        <f t="shared" si="233"/>
        <v>4.1474654377880185E-2</v>
      </c>
      <c r="Z111" s="137">
        <v>1</v>
      </c>
      <c r="AA111" s="137">
        <v>1</v>
      </c>
      <c r="AB111" s="111">
        <f t="shared" si="234"/>
        <v>0.18</v>
      </c>
      <c r="AC111" s="111">
        <f t="shared" si="235"/>
        <v>0.29032258064516125</v>
      </c>
      <c r="AD111" s="43">
        <f t="shared" si="236"/>
        <v>0.41474654377880182</v>
      </c>
      <c r="AE111" s="8"/>
      <c r="AF111" s="90"/>
      <c r="AG111" s="110">
        <v>12.8</v>
      </c>
      <c r="AH111" s="453">
        <f t="shared" si="237"/>
        <v>0</v>
      </c>
      <c r="AI111" s="463">
        <f t="shared" si="238"/>
        <v>1.8032458425165299</v>
      </c>
      <c r="AJ111" s="301"/>
      <c r="AL111" s="345">
        <f t="shared" si="29"/>
        <v>230</v>
      </c>
      <c r="AM111" s="321" t="str">
        <f t="shared" si="1"/>
        <v/>
      </c>
      <c r="AN111" s="321">
        <f t="shared" si="2"/>
        <v>4.1474654377880185E-2</v>
      </c>
      <c r="AO111" s="319"/>
      <c r="AP111" s="321" t="str">
        <f t="shared" si="3"/>
        <v/>
      </c>
      <c r="AQ111" s="321">
        <f t="shared" si="4"/>
        <v>0.41474654377880182</v>
      </c>
      <c r="AR111" s="322"/>
      <c r="AS111" s="322"/>
      <c r="AT111" s="322"/>
      <c r="AU111" s="322"/>
      <c r="AV111" s="319"/>
      <c r="AW111" s="322"/>
      <c r="AX111" s="322"/>
      <c r="AY111" s="322"/>
      <c r="AZ111" s="322"/>
      <c r="BA111" s="322"/>
      <c r="BB111" s="322"/>
    </row>
    <row r="112" spans="1:73" s="7" customFormat="1" ht="12.6" customHeight="1" x14ac:dyDescent="0.3">
      <c r="A112" s="750">
        <v>755</v>
      </c>
      <c r="B112" s="639"/>
      <c r="C112" s="753" t="s">
        <v>446</v>
      </c>
      <c r="D112" s="770" t="s">
        <v>447</v>
      </c>
      <c r="E112" s="763" t="s">
        <v>443</v>
      </c>
      <c r="F112" s="761" t="s">
        <v>27</v>
      </c>
      <c r="G112" s="761" t="s">
        <v>20</v>
      </c>
      <c r="H112" s="761" t="s">
        <v>20</v>
      </c>
      <c r="I112" s="762" t="s">
        <v>317</v>
      </c>
      <c r="J112" s="627" t="s">
        <v>10</v>
      </c>
      <c r="K112" s="63"/>
      <c r="L112" s="761">
        <v>230</v>
      </c>
      <c r="M112" s="765">
        <v>0.5</v>
      </c>
      <c r="N112" s="111">
        <f t="shared" si="230"/>
        <v>4.1132086647208448</v>
      </c>
      <c r="O112" s="55"/>
      <c r="P112" s="149">
        <f t="shared" si="198"/>
        <v>0.73</v>
      </c>
      <c r="Q112" s="149">
        <f t="shared" si="32"/>
        <v>0.73</v>
      </c>
      <c r="R112" s="149">
        <f t="shared" si="199"/>
        <v>0.72399999999999998</v>
      </c>
      <c r="S112" s="150">
        <f t="shared" si="34"/>
        <v>1</v>
      </c>
      <c r="T112" s="113">
        <f t="shared" si="35"/>
        <v>0.94603799288579427</v>
      </c>
      <c r="U112" s="767">
        <v>0.2</v>
      </c>
      <c r="V112" s="767">
        <v>0.5</v>
      </c>
      <c r="W112" s="111">
        <f t="shared" si="231"/>
        <v>0.25</v>
      </c>
      <c r="X112" s="111">
        <f t="shared" si="232"/>
        <v>6.9060773480662987E-2</v>
      </c>
      <c r="Y112" s="43">
        <f t="shared" si="233"/>
        <v>9.460379928857944E-2</v>
      </c>
      <c r="Z112" s="137">
        <v>1</v>
      </c>
      <c r="AA112" s="137">
        <v>1</v>
      </c>
      <c r="AB112" s="111">
        <f t="shared" si="234"/>
        <v>0.5</v>
      </c>
      <c r="AC112" s="111">
        <f t="shared" si="235"/>
        <v>0.69060773480662985</v>
      </c>
      <c r="AD112" s="43">
        <f t="shared" si="236"/>
        <v>0.94603799288579438</v>
      </c>
      <c r="AE112" s="8"/>
      <c r="AF112" s="90"/>
      <c r="AG112" s="110">
        <v>12.8</v>
      </c>
      <c r="AH112" s="453">
        <f t="shared" si="237"/>
        <v>0</v>
      </c>
      <c r="AI112" s="463">
        <f t="shared" si="238"/>
        <v>4.1132086647208448</v>
      </c>
      <c r="AJ112" s="301"/>
      <c r="AL112" s="345">
        <f t="shared" si="29"/>
        <v>230</v>
      </c>
      <c r="AM112" s="321" t="str">
        <f t="shared" si="1"/>
        <v/>
      </c>
      <c r="AN112" s="321">
        <f t="shared" si="2"/>
        <v>9.460379928857944E-2</v>
      </c>
      <c r="AO112" s="319"/>
      <c r="AP112" s="321" t="str">
        <f t="shared" si="3"/>
        <v/>
      </c>
      <c r="AQ112" s="321">
        <f t="shared" si="4"/>
        <v>0.94603799288579438</v>
      </c>
      <c r="AR112" s="322"/>
      <c r="AS112" s="322"/>
      <c r="AT112" s="322"/>
      <c r="AU112" s="322"/>
      <c r="AV112" s="319"/>
      <c r="AW112" s="322"/>
      <c r="AX112" s="322"/>
      <c r="AY112" s="322"/>
      <c r="AZ112" s="322"/>
      <c r="BA112" s="322"/>
      <c r="BB112" s="322"/>
    </row>
    <row r="113" spans="1:54" s="7" customFormat="1" ht="12.6" customHeight="1" x14ac:dyDescent="0.3">
      <c r="A113" s="752">
        <v>760</v>
      </c>
      <c r="B113" s="639"/>
      <c r="C113" s="754" t="s">
        <v>297</v>
      </c>
      <c r="D113" s="770" t="s">
        <v>298</v>
      </c>
      <c r="E113" s="763" t="s">
        <v>323</v>
      </c>
      <c r="F113" s="761" t="s">
        <v>27</v>
      </c>
      <c r="G113" s="761" t="s">
        <v>19</v>
      </c>
      <c r="H113" s="761" t="s">
        <v>20</v>
      </c>
      <c r="I113" s="762" t="s">
        <v>450</v>
      </c>
      <c r="J113" s="63" t="s">
        <v>13</v>
      </c>
      <c r="K113" s="63"/>
      <c r="L113" s="761">
        <v>400</v>
      </c>
      <c r="M113" s="765">
        <v>0.55000000000000004</v>
      </c>
      <c r="N113" s="111">
        <f t="shared" si="197"/>
        <v>1.4596977477902646</v>
      </c>
      <c r="O113" s="55"/>
      <c r="P113" s="149">
        <f t="shared" si="198"/>
        <v>0.73</v>
      </c>
      <c r="Q113" s="149">
        <f t="shared" si="32"/>
        <v>0.73</v>
      </c>
      <c r="R113" s="149">
        <f t="shared" si="199"/>
        <v>0.745</v>
      </c>
      <c r="S113" s="150">
        <f t="shared" si="34"/>
        <v>1</v>
      </c>
      <c r="T113" s="113">
        <f t="shared" si="35"/>
        <v>1.0113082651466399</v>
      </c>
      <c r="U113" s="767">
        <v>1</v>
      </c>
      <c r="V113" s="767">
        <v>0.8</v>
      </c>
      <c r="W113" s="111">
        <f t="shared" si="200"/>
        <v>0.44000000000000006</v>
      </c>
      <c r="X113" s="111">
        <f t="shared" si="201"/>
        <v>0.59060402684563762</v>
      </c>
      <c r="Y113" s="43">
        <f t="shared" si="202"/>
        <v>0.80904661211731188</v>
      </c>
      <c r="Z113" s="137">
        <v>1</v>
      </c>
      <c r="AA113" s="137">
        <v>1</v>
      </c>
      <c r="AB113" s="111">
        <f t="shared" si="203"/>
        <v>0.55000000000000004</v>
      </c>
      <c r="AC113" s="111">
        <f t="shared" si="204"/>
        <v>0.73825503355704702</v>
      </c>
      <c r="AD113" s="43">
        <f t="shared" si="205"/>
        <v>1.0113082651466399</v>
      </c>
      <c r="AE113" s="8"/>
      <c r="AF113" s="90"/>
      <c r="AG113" s="110">
        <v>13.8</v>
      </c>
      <c r="AH113" s="453">
        <f t="shared" si="206"/>
        <v>1</v>
      </c>
      <c r="AI113" s="463">
        <f t="shared" si="207"/>
        <v>1.4596977477902646</v>
      </c>
      <c r="AJ113" s="301"/>
      <c r="AL113" s="345">
        <f t="shared" si="29"/>
        <v>400</v>
      </c>
      <c r="AM113" s="321">
        <f t="shared" si="1"/>
        <v>0.80904661211731188</v>
      </c>
      <c r="AN113" s="321" t="str">
        <f t="shared" si="2"/>
        <v/>
      </c>
      <c r="AO113" s="319"/>
      <c r="AP113" s="321">
        <f t="shared" si="3"/>
        <v>1.0113082651466399</v>
      </c>
      <c r="AQ113" s="321" t="str">
        <f t="shared" si="4"/>
        <v/>
      </c>
      <c r="AR113" s="322">
        <f t="shared" si="208"/>
        <v>1</v>
      </c>
      <c r="AS113" s="322">
        <f t="shared" si="45"/>
        <v>1</v>
      </c>
      <c r="AT113" s="322">
        <f t="shared" si="46"/>
        <v>1.6</v>
      </c>
      <c r="AU113" s="322"/>
      <c r="AV113" s="319">
        <f t="shared" si="209"/>
        <v>1</v>
      </c>
      <c r="AW113" s="322"/>
      <c r="AX113" s="322"/>
      <c r="AY113" s="322"/>
      <c r="AZ113" s="322"/>
      <c r="BA113" s="322"/>
      <c r="BB113" s="322"/>
    </row>
    <row r="114" spans="1:54" s="7" customFormat="1" ht="12.6" customHeight="1" x14ac:dyDescent="0.3">
      <c r="A114" s="752">
        <v>760</v>
      </c>
      <c r="B114" s="639"/>
      <c r="C114" s="754" t="s">
        <v>299</v>
      </c>
      <c r="D114" s="770" t="s">
        <v>300</v>
      </c>
      <c r="E114" s="763" t="s">
        <v>323</v>
      </c>
      <c r="F114" s="761" t="s">
        <v>27</v>
      </c>
      <c r="G114" s="761" t="s">
        <v>19</v>
      </c>
      <c r="H114" s="761" t="s">
        <v>20</v>
      </c>
      <c r="I114" s="762" t="s">
        <v>450</v>
      </c>
      <c r="J114" s="627" t="s">
        <v>16</v>
      </c>
      <c r="K114" s="63"/>
      <c r="L114" s="761">
        <v>400</v>
      </c>
      <c r="M114" s="765">
        <v>3</v>
      </c>
      <c r="N114" s="111">
        <f>IF(L114=400,M114*1000/(400*SQRT(3)*P114*R114),IF(L114=230,M114*1000/(230*P114*R114),"???"))</f>
        <v>6.3147159466286436</v>
      </c>
      <c r="O114" s="55"/>
      <c r="P114" s="149">
        <f t="shared" si="198"/>
        <v>0.79</v>
      </c>
      <c r="Q114" s="149">
        <f t="shared" si="32"/>
        <v>0.95</v>
      </c>
      <c r="R114" s="149">
        <f t="shared" si="199"/>
        <v>0.86799999999999999</v>
      </c>
      <c r="S114" s="150">
        <f t="shared" si="34"/>
        <v>0.95</v>
      </c>
      <c r="T114" s="113">
        <f t="shared" si="35"/>
        <v>3.8296079757968777</v>
      </c>
      <c r="U114" s="767">
        <v>1</v>
      </c>
      <c r="V114" s="767">
        <v>0.8</v>
      </c>
      <c r="W114" s="111">
        <f t="shared" si="200"/>
        <v>2.4000000000000004</v>
      </c>
      <c r="X114" s="111">
        <f t="shared" si="201"/>
        <v>2.9105020616056274</v>
      </c>
      <c r="Y114" s="43">
        <f t="shared" si="202"/>
        <v>3.0636863806375025</v>
      </c>
      <c r="Z114" s="137">
        <v>1</v>
      </c>
      <c r="AA114" s="137">
        <v>1</v>
      </c>
      <c r="AB114" s="111">
        <f t="shared" si="203"/>
        <v>3</v>
      </c>
      <c r="AC114" s="111">
        <f t="shared" si="204"/>
        <v>3.6381275770070336</v>
      </c>
      <c r="AD114" s="43">
        <f t="shared" si="205"/>
        <v>3.8296079757968777</v>
      </c>
      <c r="AE114" s="8"/>
      <c r="AF114" s="90"/>
      <c r="AG114" s="110">
        <v>14.8</v>
      </c>
      <c r="AH114" s="453">
        <f t="shared" si="206"/>
        <v>1</v>
      </c>
      <c r="AI114" s="463">
        <f t="shared" si="207"/>
        <v>6.3147159466286436</v>
      </c>
      <c r="AJ114" s="301"/>
      <c r="AL114" s="345">
        <f t="shared" si="29"/>
        <v>400</v>
      </c>
      <c r="AM114" s="321">
        <f t="shared" si="1"/>
        <v>3.0636863806375025</v>
      </c>
      <c r="AN114" s="321" t="str">
        <f t="shared" si="2"/>
        <v/>
      </c>
      <c r="AO114" s="319"/>
      <c r="AP114" s="321">
        <f t="shared" si="3"/>
        <v>3.8296079757968777</v>
      </c>
      <c r="AQ114" s="321" t="str">
        <f t="shared" si="4"/>
        <v/>
      </c>
      <c r="AR114" s="322">
        <f t="shared" si="208"/>
        <v>1</v>
      </c>
      <c r="AS114" s="322">
        <f t="shared" si="45"/>
        <v>1</v>
      </c>
      <c r="AT114" s="322">
        <f t="shared" si="46"/>
        <v>1.6</v>
      </c>
      <c r="AU114" s="322"/>
      <c r="AV114" s="319">
        <f t="shared" si="209"/>
        <v>1</v>
      </c>
      <c r="AW114" s="322"/>
      <c r="AX114" s="322"/>
      <c r="AY114" s="322"/>
      <c r="AZ114" s="322"/>
      <c r="BA114" s="322"/>
      <c r="BB114" s="322"/>
    </row>
    <row r="115" spans="1:54" s="7" customFormat="1" ht="12.6" customHeight="1" x14ac:dyDescent="0.3">
      <c r="A115" s="752">
        <v>790</v>
      </c>
      <c r="B115" s="639"/>
      <c r="C115" s="754" t="s">
        <v>301</v>
      </c>
      <c r="D115" s="754" t="s">
        <v>302</v>
      </c>
      <c r="E115" s="763" t="s">
        <v>329</v>
      </c>
      <c r="F115" s="761" t="s">
        <v>27</v>
      </c>
      <c r="G115" s="761" t="s">
        <v>19</v>
      </c>
      <c r="H115" s="761" t="s">
        <v>20</v>
      </c>
      <c r="I115" s="762" t="s">
        <v>450</v>
      </c>
      <c r="J115" s="627" t="s">
        <v>13</v>
      </c>
      <c r="K115" s="63"/>
      <c r="L115" s="761">
        <v>400</v>
      </c>
      <c r="M115" s="765">
        <v>1.5</v>
      </c>
      <c r="N115" s="111">
        <f t="shared" si="197"/>
        <v>3.2509925514078666</v>
      </c>
      <c r="O115" s="55"/>
      <c r="P115" s="149">
        <f t="shared" si="198"/>
        <v>0.79</v>
      </c>
      <c r="Q115" s="149">
        <f t="shared" si="32"/>
        <v>0.79</v>
      </c>
      <c r="R115" s="149">
        <f t="shared" si="199"/>
        <v>0.84299999999999997</v>
      </c>
      <c r="S115" s="150">
        <f t="shared" si="34"/>
        <v>1</v>
      </c>
      <c r="T115" s="113">
        <f t="shared" si="35"/>
        <v>2.2523537096265596</v>
      </c>
      <c r="U115" s="767">
        <v>0.02</v>
      </c>
      <c r="V115" s="767">
        <v>0.8</v>
      </c>
      <c r="W115" s="111">
        <f t="shared" si="200"/>
        <v>1.2000000000000002</v>
      </c>
      <c r="X115" s="111">
        <f t="shared" si="201"/>
        <v>2.8469750889679721E-2</v>
      </c>
      <c r="Y115" s="43">
        <f t="shared" si="202"/>
        <v>3.6037659354024962E-2</v>
      </c>
      <c r="Z115" s="137">
        <v>1</v>
      </c>
      <c r="AA115" s="137">
        <v>1</v>
      </c>
      <c r="AB115" s="111">
        <f t="shared" si="203"/>
        <v>1.5</v>
      </c>
      <c r="AC115" s="111">
        <f t="shared" si="204"/>
        <v>1.7793594306049823</v>
      </c>
      <c r="AD115" s="43">
        <f t="shared" si="205"/>
        <v>2.2523537096265596</v>
      </c>
      <c r="AE115" s="8"/>
      <c r="AF115" s="90"/>
      <c r="AG115" s="110">
        <v>15.8</v>
      </c>
      <c r="AH115" s="453">
        <f t="shared" si="206"/>
        <v>1</v>
      </c>
      <c r="AI115" s="463">
        <f t="shared" si="207"/>
        <v>3.2509925514078666</v>
      </c>
      <c r="AJ115" s="301"/>
      <c r="AL115" s="345">
        <f t="shared" si="29"/>
        <v>400</v>
      </c>
      <c r="AM115" s="321">
        <f t="shared" si="1"/>
        <v>3.6037659354024962E-2</v>
      </c>
      <c r="AN115" s="321" t="str">
        <f t="shared" si="2"/>
        <v/>
      </c>
      <c r="AO115" s="319"/>
      <c r="AP115" s="321">
        <f t="shared" si="3"/>
        <v>2.2523537096265596</v>
      </c>
      <c r="AQ115" s="321" t="str">
        <f t="shared" si="4"/>
        <v/>
      </c>
      <c r="AR115" s="322">
        <f t="shared" si="208"/>
        <v>1</v>
      </c>
      <c r="AS115" s="322">
        <f t="shared" si="45"/>
        <v>1</v>
      </c>
      <c r="AT115" s="322">
        <f t="shared" si="46"/>
        <v>1.6</v>
      </c>
      <c r="AU115" s="322"/>
      <c r="AV115" s="319">
        <f t="shared" si="209"/>
        <v>1</v>
      </c>
      <c r="AW115" s="322"/>
      <c r="AX115" s="322"/>
      <c r="AY115" s="322"/>
      <c r="AZ115" s="322"/>
      <c r="BA115" s="322"/>
      <c r="BB115" s="322"/>
    </row>
    <row r="116" spans="1:54" s="7" customFormat="1" ht="12.6" customHeight="1" x14ac:dyDescent="0.3">
      <c r="A116" s="752">
        <v>790</v>
      </c>
      <c r="B116" s="639"/>
      <c r="C116" s="754" t="s">
        <v>303</v>
      </c>
      <c r="D116" s="754" t="s">
        <v>304</v>
      </c>
      <c r="E116" s="763" t="s">
        <v>324</v>
      </c>
      <c r="F116" s="761" t="s">
        <v>27</v>
      </c>
      <c r="G116" s="761" t="s">
        <v>19</v>
      </c>
      <c r="H116" s="761" t="s">
        <v>20</v>
      </c>
      <c r="I116" s="762" t="s">
        <v>450</v>
      </c>
      <c r="J116" s="63" t="s">
        <v>13</v>
      </c>
      <c r="K116" s="63"/>
      <c r="L116" s="761">
        <v>400</v>
      </c>
      <c r="M116" s="765">
        <v>1.5</v>
      </c>
      <c r="N116" s="111">
        <f t="shared" si="197"/>
        <v>3.2509925514078666</v>
      </c>
      <c r="O116" s="55"/>
      <c r="P116" s="149">
        <f t="shared" si="198"/>
        <v>0.79</v>
      </c>
      <c r="Q116" s="149">
        <f t="shared" si="32"/>
        <v>0.79</v>
      </c>
      <c r="R116" s="149">
        <f t="shared" si="199"/>
        <v>0.84299999999999997</v>
      </c>
      <c r="S116" s="150">
        <f t="shared" si="34"/>
        <v>1</v>
      </c>
      <c r="T116" s="113">
        <f t="shared" si="35"/>
        <v>2.2523537096265596</v>
      </c>
      <c r="U116" s="767">
        <v>0.02</v>
      </c>
      <c r="V116" s="767">
        <v>0.8</v>
      </c>
      <c r="W116" s="111">
        <f t="shared" si="200"/>
        <v>1.2000000000000002</v>
      </c>
      <c r="X116" s="111">
        <f t="shared" si="201"/>
        <v>2.8469750889679721E-2</v>
      </c>
      <c r="Y116" s="43">
        <f t="shared" si="202"/>
        <v>3.6037659354024962E-2</v>
      </c>
      <c r="Z116" s="137">
        <v>1</v>
      </c>
      <c r="AA116" s="137">
        <v>1</v>
      </c>
      <c r="AB116" s="111">
        <f t="shared" si="203"/>
        <v>1.5</v>
      </c>
      <c r="AC116" s="111">
        <f t="shared" si="204"/>
        <v>1.7793594306049823</v>
      </c>
      <c r="AD116" s="43">
        <f t="shared" si="205"/>
        <v>2.2523537096265596</v>
      </c>
      <c r="AE116" s="8"/>
      <c r="AF116" s="90"/>
      <c r="AG116" s="110">
        <v>16.8</v>
      </c>
      <c r="AH116" s="453">
        <f t="shared" si="206"/>
        <v>1</v>
      </c>
      <c r="AI116" s="463">
        <f t="shared" si="207"/>
        <v>3.2509925514078666</v>
      </c>
      <c r="AJ116" s="301"/>
      <c r="AL116" s="345">
        <f t="shared" si="29"/>
        <v>400</v>
      </c>
      <c r="AM116" s="321">
        <f t="shared" si="1"/>
        <v>3.6037659354024962E-2</v>
      </c>
      <c r="AN116" s="321" t="str">
        <f t="shared" si="2"/>
        <v/>
      </c>
      <c r="AO116" s="319"/>
      <c r="AP116" s="321">
        <f t="shared" si="3"/>
        <v>2.2523537096265596</v>
      </c>
      <c r="AQ116" s="321" t="str">
        <f t="shared" si="4"/>
        <v/>
      </c>
      <c r="AR116" s="322">
        <f t="shared" si="208"/>
        <v>1</v>
      </c>
      <c r="AS116" s="322">
        <f t="shared" si="45"/>
        <v>1</v>
      </c>
      <c r="AT116" s="322">
        <f t="shared" si="46"/>
        <v>1.6</v>
      </c>
      <c r="AU116" s="322"/>
      <c r="AV116" s="319">
        <f t="shared" si="209"/>
        <v>1</v>
      </c>
      <c r="AW116" s="322"/>
      <c r="AX116" s="322"/>
      <c r="AY116" s="322"/>
      <c r="AZ116" s="322"/>
      <c r="BA116" s="322"/>
      <c r="BB116" s="322"/>
    </row>
    <row r="117" spans="1:54" s="7" customFormat="1" ht="12.6" customHeight="1" x14ac:dyDescent="0.3">
      <c r="A117" s="752">
        <v>791</v>
      </c>
      <c r="B117" s="639"/>
      <c r="C117" s="754" t="s">
        <v>305</v>
      </c>
      <c r="D117" s="754" t="s">
        <v>306</v>
      </c>
      <c r="E117" s="763" t="s">
        <v>324</v>
      </c>
      <c r="F117" s="761" t="s">
        <v>27</v>
      </c>
      <c r="G117" s="761" t="s">
        <v>19</v>
      </c>
      <c r="H117" s="761" t="s">
        <v>20</v>
      </c>
      <c r="I117" s="762" t="s">
        <v>450</v>
      </c>
      <c r="J117" s="63" t="s">
        <v>13</v>
      </c>
      <c r="K117" s="63"/>
      <c r="L117" s="761">
        <v>400</v>
      </c>
      <c r="M117" s="765">
        <v>2.2000000000000002</v>
      </c>
      <c r="N117" s="111">
        <f t="shared" si="197"/>
        <v>4.6793098842382843</v>
      </c>
      <c r="O117" s="55"/>
      <c r="P117" s="149">
        <f t="shared" si="198"/>
        <v>0.79</v>
      </c>
      <c r="Q117" s="149">
        <f t="shared" si="32"/>
        <v>0.79</v>
      </c>
      <c r="R117" s="149">
        <f t="shared" si="199"/>
        <v>0.85899999999999999</v>
      </c>
      <c r="S117" s="150">
        <f t="shared" si="34"/>
        <v>1</v>
      </c>
      <c r="T117" s="113">
        <f t="shared" si="35"/>
        <v>3.2419209855439797</v>
      </c>
      <c r="U117" s="767">
        <v>0.02</v>
      </c>
      <c r="V117" s="767">
        <v>0.8</v>
      </c>
      <c r="W117" s="111">
        <f t="shared" si="200"/>
        <v>1.7600000000000002</v>
      </c>
      <c r="X117" s="111">
        <f t="shared" si="201"/>
        <v>4.0977881257275903E-2</v>
      </c>
      <c r="Y117" s="43">
        <f t="shared" si="202"/>
        <v>5.1870735768703671E-2</v>
      </c>
      <c r="Z117" s="137">
        <v>1</v>
      </c>
      <c r="AA117" s="137">
        <v>1</v>
      </c>
      <c r="AB117" s="111">
        <f t="shared" si="203"/>
        <v>2.2000000000000002</v>
      </c>
      <c r="AC117" s="111">
        <f t="shared" si="204"/>
        <v>2.561117578579744</v>
      </c>
      <c r="AD117" s="43">
        <f t="shared" si="205"/>
        <v>3.2419209855439797</v>
      </c>
      <c r="AE117" s="8"/>
      <c r="AF117" s="90"/>
      <c r="AG117" s="110">
        <v>17.8</v>
      </c>
      <c r="AH117" s="453">
        <f t="shared" si="206"/>
        <v>1</v>
      </c>
      <c r="AI117" s="463">
        <f t="shared" si="207"/>
        <v>4.6793098842382843</v>
      </c>
      <c r="AJ117" s="301"/>
      <c r="AL117" s="345">
        <f t="shared" si="29"/>
        <v>400</v>
      </c>
      <c r="AM117" s="321">
        <f t="shared" si="1"/>
        <v>5.1870735768703671E-2</v>
      </c>
      <c r="AN117" s="321" t="str">
        <f t="shared" si="2"/>
        <v/>
      </c>
      <c r="AO117" s="319"/>
      <c r="AP117" s="321">
        <f t="shared" si="3"/>
        <v>3.2419209855439797</v>
      </c>
      <c r="AQ117" s="321" t="str">
        <f t="shared" si="4"/>
        <v/>
      </c>
      <c r="AR117" s="322">
        <f t="shared" si="208"/>
        <v>1</v>
      </c>
      <c r="AS117" s="322">
        <f t="shared" si="45"/>
        <v>1</v>
      </c>
      <c r="AT117" s="322">
        <f t="shared" si="46"/>
        <v>1.6</v>
      </c>
      <c r="AU117" s="322"/>
      <c r="AV117" s="319">
        <f t="shared" si="209"/>
        <v>1</v>
      </c>
      <c r="AW117" s="322"/>
      <c r="AX117" s="322"/>
      <c r="AY117" s="322"/>
      <c r="AZ117" s="322"/>
      <c r="BA117" s="322"/>
      <c r="BB117" s="322"/>
    </row>
    <row r="118" spans="1:54" s="7" customFormat="1" ht="12.6" customHeight="1" x14ac:dyDescent="0.3">
      <c r="A118" s="752">
        <v>791</v>
      </c>
      <c r="B118" s="639"/>
      <c r="C118" s="754" t="s">
        <v>307</v>
      </c>
      <c r="D118" s="754" t="s">
        <v>308</v>
      </c>
      <c r="E118" s="763" t="s">
        <v>324</v>
      </c>
      <c r="F118" s="761" t="s">
        <v>27</v>
      </c>
      <c r="G118" s="761" t="s">
        <v>19</v>
      </c>
      <c r="H118" s="761" t="s">
        <v>20</v>
      </c>
      <c r="I118" s="762" t="s">
        <v>450</v>
      </c>
      <c r="J118" s="63" t="s">
        <v>13</v>
      </c>
      <c r="K118" s="63"/>
      <c r="L118" s="761">
        <v>400</v>
      </c>
      <c r="M118" s="765">
        <v>2.2000000000000002</v>
      </c>
      <c r="N118" s="111">
        <f t="shared" si="197"/>
        <v>4.6793098842382843</v>
      </c>
      <c r="O118" s="628"/>
      <c r="P118" s="149">
        <f t="shared" si="198"/>
        <v>0.79</v>
      </c>
      <c r="Q118" s="149">
        <f t="shared" si="32"/>
        <v>0.79</v>
      </c>
      <c r="R118" s="149">
        <f t="shared" si="199"/>
        <v>0.85899999999999999</v>
      </c>
      <c r="S118" s="150">
        <f t="shared" si="34"/>
        <v>1</v>
      </c>
      <c r="T118" s="113">
        <f t="shared" si="35"/>
        <v>3.2419209855439797</v>
      </c>
      <c r="U118" s="767">
        <v>0.02</v>
      </c>
      <c r="V118" s="767">
        <v>0.8</v>
      </c>
      <c r="W118" s="111">
        <f t="shared" si="200"/>
        <v>1.7600000000000002</v>
      </c>
      <c r="X118" s="111">
        <f t="shared" si="201"/>
        <v>4.0977881257275903E-2</v>
      </c>
      <c r="Y118" s="43">
        <f t="shared" si="202"/>
        <v>5.1870735768703671E-2</v>
      </c>
      <c r="Z118" s="137">
        <v>1</v>
      </c>
      <c r="AA118" s="137">
        <v>1</v>
      </c>
      <c r="AB118" s="111">
        <f t="shared" si="203"/>
        <v>2.2000000000000002</v>
      </c>
      <c r="AC118" s="111">
        <f t="shared" si="204"/>
        <v>2.561117578579744</v>
      </c>
      <c r="AD118" s="43">
        <f t="shared" si="205"/>
        <v>3.2419209855439797</v>
      </c>
      <c r="AE118" s="8"/>
      <c r="AF118" s="90"/>
      <c r="AG118" s="110">
        <v>18.8</v>
      </c>
      <c r="AH118" s="453">
        <f t="shared" si="206"/>
        <v>1</v>
      </c>
      <c r="AI118" s="463">
        <f t="shared" si="207"/>
        <v>4.6793098842382843</v>
      </c>
      <c r="AJ118" s="301"/>
      <c r="AL118" s="345">
        <f t="shared" si="29"/>
        <v>400</v>
      </c>
      <c r="AM118" s="321">
        <f t="shared" si="1"/>
        <v>5.1870735768703671E-2</v>
      </c>
      <c r="AN118" s="321" t="str">
        <f t="shared" si="2"/>
        <v/>
      </c>
      <c r="AO118" s="319"/>
      <c r="AP118" s="321">
        <f t="shared" si="3"/>
        <v>3.2419209855439797</v>
      </c>
      <c r="AQ118" s="321" t="str">
        <f t="shared" si="4"/>
        <v/>
      </c>
      <c r="AR118" s="322">
        <f t="shared" si="208"/>
        <v>1</v>
      </c>
      <c r="AS118" s="322">
        <f t="shared" si="45"/>
        <v>1</v>
      </c>
      <c r="AT118" s="322">
        <f t="shared" si="46"/>
        <v>1.6</v>
      </c>
      <c r="AU118" s="322"/>
      <c r="AV118" s="319">
        <f t="shared" si="209"/>
        <v>1</v>
      </c>
      <c r="AW118" s="322"/>
      <c r="AX118" s="322"/>
      <c r="AY118" s="322"/>
      <c r="AZ118" s="322"/>
      <c r="BA118" s="322"/>
      <c r="BB118" s="322"/>
    </row>
    <row r="119" spans="1:54" s="7" customFormat="1" ht="12.6" customHeight="1" x14ac:dyDescent="0.3">
      <c r="A119" s="752">
        <v>791</v>
      </c>
      <c r="B119" s="639"/>
      <c r="C119" s="754" t="s">
        <v>309</v>
      </c>
      <c r="D119" s="754" t="s">
        <v>310</v>
      </c>
      <c r="E119" s="763" t="s">
        <v>324</v>
      </c>
      <c r="F119" s="761" t="s">
        <v>27</v>
      </c>
      <c r="G119" s="761" t="s">
        <v>19</v>
      </c>
      <c r="H119" s="761" t="s">
        <v>20</v>
      </c>
      <c r="I119" s="762" t="s">
        <v>450</v>
      </c>
      <c r="J119" s="63" t="s">
        <v>13</v>
      </c>
      <c r="K119" s="63"/>
      <c r="L119" s="761">
        <v>400</v>
      </c>
      <c r="M119" s="765">
        <v>0.18</v>
      </c>
      <c r="N119" s="111">
        <f t="shared" si="197"/>
        <v>0.59863507174039543</v>
      </c>
      <c r="O119" s="628"/>
      <c r="P119" s="149">
        <f t="shared" si="198"/>
        <v>0.7</v>
      </c>
      <c r="Q119" s="149">
        <f t="shared" si="32"/>
        <v>0.7</v>
      </c>
      <c r="R119" s="149">
        <f t="shared" si="199"/>
        <v>0.62</v>
      </c>
      <c r="S119" s="150">
        <f t="shared" si="34"/>
        <v>1</v>
      </c>
      <c r="T119" s="113">
        <f t="shared" si="35"/>
        <v>0.41474654377880182</v>
      </c>
      <c r="U119" s="767">
        <v>0.02</v>
      </c>
      <c r="V119" s="767">
        <v>0.8</v>
      </c>
      <c r="W119" s="111">
        <f t="shared" si="200"/>
        <v>0.14399999999999999</v>
      </c>
      <c r="X119" s="111">
        <f t="shared" si="201"/>
        <v>4.6451612903225803E-3</v>
      </c>
      <c r="Y119" s="43">
        <f t="shared" si="202"/>
        <v>6.6359447004608295E-3</v>
      </c>
      <c r="Z119" s="137">
        <v>1</v>
      </c>
      <c r="AA119" s="137">
        <v>1</v>
      </c>
      <c r="AB119" s="111">
        <f t="shared" si="203"/>
        <v>0.18</v>
      </c>
      <c r="AC119" s="111">
        <f t="shared" si="204"/>
        <v>0.29032258064516125</v>
      </c>
      <c r="AD119" s="43">
        <f t="shared" si="205"/>
        <v>0.41474654377880182</v>
      </c>
      <c r="AE119" s="8"/>
      <c r="AF119" s="90"/>
      <c r="AG119" s="110">
        <v>19.8</v>
      </c>
      <c r="AH119" s="453">
        <f t="shared" si="206"/>
        <v>1</v>
      </c>
      <c r="AI119" s="463">
        <f t="shared" si="207"/>
        <v>0.59863507174039543</v>
      </c>
      <c r="AJ119" s="301"/>
      <c r="AL119" s="345">
        <f t="shared" si="29"/>
        <v>400</v>
      </c>
      <c r="AM119" s="321">
        <f t="shared" si="1"/>
        <v>6.6359447004608295E-3</v>
      </c>
      <c r="AN119" s="321" t="str">
        <f t="shared" si="2"/>
        <v/>
      </c>
      <c r="AO119" s="319"/>
      <c r="AP119" s="321">
        <f t="shared" si="3"/>
        <v>0.41474654377880182</v>
      </c>
      <c r="AQ119" s="321" t="str">
        <f t="shared" si="4"/>
        <v/>
      </c>
      <c r="AR119" s="322">
        <f t="shared" si="208"/>
        <v>1</v>
      </c>
      <c r="AS119" s="322">
        <f t="shared" si="45"/>
        <v>1</v>
      </c>
      <c r="AT119" s="322">
        <f t="shared" si="46"/>
        <v>1.6</v>
      </c>
      <c r="AU119" s="322"/>
      <c r="AV119" s="319">
        <f t="shared" si="209"/>
        <v>1</v>
      </c>
      <c r="AW119" s="322"/>
      <c r="AX119" s="322"/>
      <c r="AY119" s="322"/>
      <c r="AZ119" s="322"/>
      <c r="BA119" s="322"/>
      <c r="BB119" s="322"/>
    </row>
    <row r="120" spans="1:54" s="7" customFormat="1" ht="12.6" customHeight="1" x14ac:dyDescent="0.3">
      <c r="A120" s="771">
        <v>710</v>
      </c>
      <c r="B120" s="772"/>
      <c r="C120" s="770" t="s">
        <v>311</v>
      </c>
      <c r="D120" s="770" t="s">
        <v>312</v>
      </c>
      <c r="E120" s="769" t="s">
        <v>321</v>
      </c>
      <c r="F120" s="773" t="s">
        <v>27</v>
      </c>
      <c r="G120" s="773" t="s">
        <v>19</v>
      </c>
      <c r="H120" s="773" t="s">
        <v>20</v>
      </c>
      <c r="I120" s="774" t="s">
        <v>450</v>
      </c>
      <c r="J120" s="627" t="s">
        <v>13</v>
      </c>
      <c r="K120" s="63"/>
      <c r="L120" s="773">
        <v>400</v>
      </c>
      <c r="M120" s="775">
        <v>3</v>
      </c>
      <c r="N120" s="111">
        <f t="shared" si="197"/>
        <v>6.3147159466286436</v>
      </c>
      <c r="O120" s="628"/>
      <c r="P120" s="149">
        <f t="shared" si="198"/>
        <v>0.79</v>
      </c>
      <c r="Q120" s="149">
        <f t="shared" si="32"/>
        <v>0.79</v>
      </c>
      <c r="R120" s="149">
        <f t="shared" si="199"/>
        <v>0.86799999999999999</v>
      </c>
      <c r="S120" s="150">
        <f t="shared" si="34"/>
        <v>1</v>
      </c>
      <c r="T120" s="113">
        <f t="shared" si="35"/>
        <v>4.3749635419704838</v>
      </c>
      <c r="U120" s="776">
        <v>0.02</v>
      </c>
      <c r="V120" s="776">
        <v>0.8</v>
      </c>
      <c r="W120" s="111">
        <f t="shared" si="200"/>
        <v>2.4000000000000004</v>
      </c>
      <c r="X120" s="111">
        <f t="shared" si="201"/>
        <v>5.5299539170506923E-2</v>
      </c>
      <c r="Y120" s="43">
        <f t="shared" si="202"/>
        <v>6.9999416671527745E-2</v>
      </c>
      <c r="Z120" s="137">
        <v>1</v>
      </c>
      <c r="AA120" s="137">
        <v>1</v>
      </c>
      <c r="AB120" s="111">
        <f t="shared" si="203"/>
        <v>3</v>
      </c>
      <c r="AC120" s="111">
        <f t="shared" si="204"/>
        <v>3.4562211981566819</v>
      </c>
      <c r="AD120" s="43">
        <f t="shared" si="205"/>
        <v>4.3749635419704829</v>
      </c>
      <c r="AE120" s="8"/>
      <c r="AF120" s="90"/>
      <c r="AG120" s="110">
        <v>20.8</v>
      </c>
      <c r="AH120" s="453">
        <f t="shared" si="206"/>
        <v>1</v>
      </c>
      <c r="AI120" s="463">
        <f t="shared" si="207"/>
        <v>6.3147159466286436</v>
      </c>
      <c r="AJ120" s="301"/>
      <c r="AL120" s="345">
        <f t="shared" si="29"/>
        <v>400</v>
      </c>
      <c r="AM120" s="321">
        <f t="shared" si="1"/>
        <v>6.9999416671527745E-2</v>
      </c>
      <c r="AN120" s="321" t="str">
        <f t="shared" si="2"/>
        <v/>
      </c>
      <c r="AO120" s="319"/>
      <c r="AP120" s="321">
        <f t="shared" si="3"/>
        <v>4.3749635419704829</v>
      </c>
      <c r="AQ120" s="321" t="str">
        <f t="shared" si="4"/>
        <v/>
      </c>
      <c r="AR120" s="322">
        <f t="shared" si="208"/>
        <v>1</v>
      </c>
      <c r="AS120" s="322">
        <f t="shared" si="45"/>
        <v>1</v>
      </c>
      <c r="AT120" s="322">
        <f t="shared" si="46"/>
        <v>1.6</v>
      </c>
      <c r="AU120" s="322"/>
      <c r="AV120" s="319">
        <f t="shared" si="209"/>
        <v>1</v>
      </c>
      <c r="AW120" s="322"/>
      <c r="AX120" s="322"/>
      <c r="AY120" s="322"/>
      <c r="AZ120" s="322"/>
      <c r="BA120" s="322"/>
      <c r="BB120" s="322"/>
    </row>
    <row r="121" spans="1:54" s="7" customFormat="1" ht="12.6" customHeight="1" x14ac:dyDescent="0.3">
      <c r="A121" s="771">
        <v>710</v>
      </c>
      <c r="B121" s="772"/>
      <c r="C121" s="770" t="s">
        <v>313</v>
      </c>
      <c r="D121" s="770" t="s">
        <v>314</v>
      </c>
      <c r="E121" s="769" t="s">
        <v>321</v>
      </c>
      <c r="F121" s="773" t="s">
        <v>27</v>
      </c>
      <c r="G121" s="773" t="s">
        <v>19</v>
      </c>
      <c r="H121" s="773" t="s">
        <v>20</v>
      </c>
      <c r="I121" s="774" t="s">
        <v>450</v>
      </c>
      <c r="J121" s="627" t="s">
        <v>13</v>
      </c>
      <c r="K121" s="63"/>
      <c r="L121" s="773">
        <v>400</v>
      </c>
      <c r="M121" s="775">
        <v>3</v>
      </c>
      <c r="N121" s="111">
        <f t="shared" si="197"/>
        <v>6.3147159466286436</v>
      </c>
      <c r="O121" s="628"/>
      <c r="P121" s="149">
        <f t="shared" si="198"/>
        <v>0.79</v>
      </c>
      <c r="Q121" s="149">
        <f t="shared" si="32"/>
        <v>0.79</v>
      </c>
      <c r="R121" s="149">
        <f t="shared" si="199"/>
        <v>0.86799999999999999</v>
      </c>
      <c r="S121" s="150">
        <f t="shared" si="34"/>
        <v>1</v>
      </c>
      <c r="T121" s="113">
        <f t="shared" si="35"/>
        <v>4.3749635419704838</v>
      </c>
      <c r="U121" s="776">
        <v>0.02</v>
      </c>
      <c r="V121" s="776">
        <v>0.8</v>
      </c>
      <c r="W121" s="111">
        <f t="shared" si="200"/>
        <v>2.4000000000000004</v>
      </c>
      <c r="X121" s="111">
        <f t="shared" si="201"/>
        <v>5.5299539170506923E-2</v>
      </c>
      <c r="Y121" s="43">
        <f t="shared" si="202"/>
        <v>6.9999416671527745E-2</v>
      </c>
      <c r="Z121" s="137">
        <v>1</v>
      </c>
      <c r="AA121" s="137">
        <v>1</v>
      </c>
      <c r="AB121" s="111">
        <f t="shared" si="203"/>
        <v>3</v>
      </c>
      <c r="AC121" s="111">
        <f t="shared" si="204"/>
        <v>3.4562211981566819</v>
      </c>
      <c r="AD121" s="43">
        <f t="shared" si="205"/>
        <v>4.3749635419704829</v>
      </c>
      <c r="AE121" s="8"/>
      <c r="AF121" s="90"/>
      <c r="AG121" s="110">
        <v>21.8</v>
      </c>
      <c r="AH121" s="453">
        <f t="shared" si="206"/>
        <v>1</v>
      </c>
      <c r="AI121" s="463">
        <f t="shared" si="207"/>
        <v>6.3147159466286436</v>
      </c>
      <c r="AJ121" s="301"/>
      <c r="AL121" s="345">
        <f t="shared" si="29"/>
        <v>400</v>
      </c>
      <c r="AM121" s="321">
        <f t="shared" si="1"/>
        <v>6.9999416671527745E-2</v>
      </c>
      <c r="AN121" s="321" t="str">
        <f t="shared" si="2"/>
        <v/>
      </c>
      <c r="AO121" s="319"/>
      <c r="AP121" s="321">
        <f t="shared" si="3"/>
        <v>4.3749635419704829</v>
      </c>
      <c r="AQ121" s="321" t="str">
        <f t="shared" si="4"/>
        <v/>
      </c>
      <c r="AR121" s="322">
        <f t="shared" si="208"/>
        <v>1</v>
      </c>
      <c r="AS121" s="322">
        <f t="shared" si="45"/>
        <v>1</v>
      </c>
      <c r="AT121" s="322">
        <f t="shared" si="46"/>
        <v>1.6</v>
      </c>
      <c r="AU121" s="322"/>
      <c r="AV121" s="319">
        <f t="shared" si="209"/>
        <v>1</v>
      </c>
      <c r="AW121" s="322"/>
      <c r="AX121" s="322"/>
      <c r="AY121" s="322"/>
      <c r="AZ121" s="322"/>
      <c r="BA121" s="322"/>
      <c r="BB121" s="322"/>
    </row>
    <row r="122" spans="1:54" s="7" customFormat="1" ht="12.6" customHeight="1" x14ac:dyDescent="0.3">
      <c r="A122" s="752"/>
      <c r="B122" s="638"/>
      <c r="C122" s="754"/>
      <c r="D122" s="754"/>
      <c r="E122" s="763"/>
      <c r="F122" s="761"/>
      <c r="G122" s="761"/>
      <c r="H122" s="761"/>
      <c r="I122" s="762"/>
      <c r="J122" s="6"/>
      <c r="K122" s="6"/>
      <c r="L122" s="761"/>
      <c r="M122" s="765"/>
      <c r="N122" s="111"/>
      <c r="O122" s="55"/>
      <c r="P122" s="149"/>
      <c r="Q122" s="149"/>
      <c r="R122" s="149"/>
      <c r="S122" s="150"/>
      <c r="T122" s="113"/>
      <c r="U122" s="767"/>
      <c r="V122" s="767"/>
      <c r="W122" s="111"/>
      <c r="X122" s="111"/>
      <c r="Y122" s="43"/>
      <c r="Z122" s="137"/>
      <c r="AA122" s="137"/>
      <c r="AB122" s="111"/>
      <c r="AC122" s="111"/>
      <c r="AD122" s="43"/>
      <c r="AE122" s="8"/>
      <c r="AF122" s="90"/>
      <c r="AG122" s="110"/>
      <c r="AH122" s="453"/>
      <c r="AI122" s="463"/>
      <c r="AJ122" s="301"/>
      <c r="AL122" s="345"/>
      <c r="AM122" s="321"/>
      <c r="AN122" s="321"/>
      <c r="AO122" s="319"/>
      <c r="AP122" s="321"/>
      <c r="AQ122" s="321"/>
      <c r="AR122" s="322"/>
      <c r="AS122" s="322"/>
      <c r="AT122" s="322"/>
      <c r="AU122" s="322"/>
      <c r="AV122" s="319"/>
      <c r="AW122" s="322"/>
      <c r="AX122" s="322"/>
      <c r="AY122" s="322"/>
      <c r="AZ122" s="322"/>
      <c r="BA122" s="322"/>
      <c r="BB122" s="322"/>
    </row>
    <row r="123" spans="1:54" s="7" customFormat="1" ht="30.6" customHeight="1" x14ac:dyDescent="0.25">
      <c r="A123" s="724"/>
      <c r="B123" s="640"/>
      <c r="C123" s="757" t="s">
        <v>315</v>
      </c>
      <c r="D123" s="758" t="s">
        <v>316</v>
      </c>
      <c r="E123" s="760" t="s">
        <v>329</v>
      </c>
      <c r="F123" s="761" t="s">
        <v>27</v>
      </c>
      <c r="G123" s="761" t="s">
        <v>20</v>
      </c>
      <c r="H123" s="761" t="s">
        <v>20</v>
      </c>
      <c r="I123" s="762" t="s">
        <v>450</v>
      </c>
      <c r="J123" s="627" t="s">
        <v>10</v>
      </c>
      <c r="K123" s="6"/>
      <c r="L123" s="765">
        <v>400</v>
      </c>
      <c r="M123" s="765">
        <v>2.2000000000000002</v>
      </c>
      <c r="N123" s="111">
        <f t="shared" si="197"/>
        <v>4.6793098842382843</v>
      </c>
      <c r="O123" s="55"/>
      <c r="P123" s="149">
        <f t="shared" si="198"/>
        <v>0.79</v>
      </c>
      <c r="Q123" s="149">
        <f t="shared" si="32"/>
        <v>0.79</v>
      </c>
      <c r="R123" s="149">
        <f t="shared" si="199"/>
        <v>0.85899999999999999</v>
      </c>
      <c r="S123" s="150">
        <f t="shared" si="34"/>
        <v>1</v>
      </c>
      <c r="T123" s="113">
        <f t="shared" si="35"/>
        <v>3.2419209855439797</v>
      </c>
      <c r="U123" s="767">
        <v>0.8</v>
      </c>
      <c r="V123" s="767">
        <v>0.8</v>
      </c>
      <c r="W123" s="111">
        <f t="shared" si="200"/>
        <v>1.7600000000000002</v>
      </c>
      <c r="X123" s="111">
        <f t="shared" si="201"/>
        <v>1.6391152502910364</v>
      </c>
      <c r="Y123" s="43">
        <f t="shared" si="202"/>
        <v>2.0748294307481472</v>
      </c>
      <c r="Z123" s="137">
        <v>1</v>
      </c>
      <c r="AA123" s="137">
        <v>1</v>
      </c>
      <c r="AB123" s="111">
        <f t="shared" si="203"/>
        <v>2.2000000000000002</v>
      </c>
      <c r="AC123" s="111">
        <f t="shared" si="204"/>
        <v>2.561117578579744</v>
      </c>
      <c r="AD123" s="43">
        <f t="shared" si="205"/>
        <v>3.2419209855439797</v>
      </c>
      <c r="AE123" s="8"/>
      <c r="AF123" s="90"/>
      <c r="AG123" s="110">
        <v>24.8</v>
      </c>
      <c r="AH123" s="453">
        <f t="shared" si="206"/>
        <v>1</v>
      </c>
      <c r="AI123" s="463">
        <f t="shared" si="207"/>
        <v>4.6793098842382843</v>
      </c>
      <c r="AJ123" s="301"/>
      <c r="AL123" s="345">
        <f t="shared" si="29"/>
        <v>400</v>
      </c>
      <c r="AM123" s="321">
        <f t="shared" si="1"/>
        <v>2.0748294307481472</v>
      </c>
      <c r="AN123" s="321" t="str">
        <f t="shared" si="2"/>
        <v/>
      </c>
      <c r="AO123" s="319"/>
      <c r="AP123" s="321">
        <f t="shared" si="3"/>
        <v>3.2419209855439797</v>
      </c>
      <c r="AQ123" s="321" t="str">
        <f t="shared" si="4"/>
        <v/>
      </c>
      <c r="AR123" s="322">
        <f t="shared" si="208"/>
        <v>1</v>
      </c>
      <c r="AS123" s="322">
        <f t="shared" si="45"/>
        <v>1</v>
      </c>
      <c r="AT123" s="322">
        <f t="shared" si="46"/>
        <v>1.6</v>
      </c>
      <c r="AU123" s="322"/>
      <c r="AV123" s="319">
        <f t="shared" si="209"/>
        <v>1</v>
      </c>
      <c r="AW123" s="322"/>
      <c r="AX123" s="322"/>
      <c r="AY123" s="322"/>
      <c r="AZ123" s="322"/>
      <c r="BA123" s="322"/>
      <c r="BB123" s="322"/>
    </row>
    <row r="124" spans="1:54" s="7" customFormat="1" ht="31.2" customHeight="1" x14ac:dyDescent="0.25">
      <c r="A124" s="724"/>
      <c r="B124" s="639"/>
      <c r="C124" s="757" t="s">
        <v>206</v>
      </c>
      <c r="D124" s="759" t="s">
        <v>406</v>
      </c>
      <c r="E124" s="760" t="s">
        <v>330</v>
      </c>
      <c r="F124" s="761" t="s">
        <v>27</v>
      </c>
      <c r="G124" s="761" t="s">
        <v>20</v>
      </c>
      <c r="H124" s="761" t="s">
        <v>20</v>
      </c>
      <c r="I124" s="762" t="s">
        <v>450</v>
      </c>
      <c r="J124" s="627" t="s">
        <v>10</v>
      </c>
      <c r="K124" s="6"/>
      <c r="L124" s="765">
        <v>400</v>
      </c>
      <c r="M124" s="765">
        <v>5</v>
      </c>
      <c r="N124" s="111">
        <f t="shared" si="197"/>
        <v>10.264661723943679</v>
      </c>
      <c r="O124" s="55"/>
      <c r="P124" s="149">
        <f t="shared" si="198"/>
        <v>0.81</v>
      </c>
      <c r="Q124" s="149">
        <f t="shared" si="32"/>
        <v>0.81</v>
      </c>
      <c r="R124" s="149">
        <f t="shared" si="199"/>
        <v>0.86799999999999999</v>
      </c>
      <c r="S124" s="150">
        <f t="shared" si="34"/>
        <v>1</v>
      </c>
      <c r="T124" s="113">
        <f t="shared" si="35"/>
        <v>7.1115662513511975</v>
      </c>
      <c r="U124" s="767">
        <v>0.8</v>
      </c>
      <c r="V124" s="767">
        <v>0.8</v>
      </c>
      <c r="W124" s="111">
        <f t="shared" si="200"/>
        <v>4</v>
      </c>
      <c r="X124" s="111">
        <f t="shared" si="201"/>
        <v>3.6866359447004609</v>
      </c>
      <c r="Y124" s="43">
        <f t="shared" si="202"/>
        <v>4.5514024008647658</v>
      </c>
      <c r="Z124" s="137">
        <v>1</v>
      </c>
      <c r="AA124" s="137">
        <v>1</v>
      </c>
      <c r="AB124" s="111">
        <f t="shared" si="203"/>
        <v>5</v>
      </c>
      <c r="AC124" s="111">
        <f t="shared" si="204"/>
        <v>5.7603686635944698</v>
      </c>
      <c r="AD124" s="43">
        <f t="shared" si="205"/>
        <v>7.1115662513511966</v>
      </c>
      <c r="AE124" s="8"/>
      <c r="AF124" s="90"/>
      <c r="AG124" s="110">
        <v>25.8</v>
      </c>
      <c r="AH124" s="453">
        <f t="shared" si="206"/>
        <v>1</v>
      </c>
      <c r="AI124" s="463">
        <f t="shared" si="207"/>
        <v>10.264661723943679</v>
      </c>
      <c r="AJ124" s="301"/>
      <c r="AL124" s="345">
        <f t="shared" si="29"/>
        <v>400</v>
      </c>
      <c r="AM124" s="321">
        <f t="shared" si="1"/>
        <v>4.5514024008647658</v>
      </c>
      <c r="AN124" s="321" t="str">
        <f t="shared" si="2"/>
        <v/>
      </c>
      <c r="AO124" s="319"/>
      <c r="AP124" s="321">
        <f t="shared" si="3"/>
        <v>7.1115662513511966</v>
      </c>
      <c r="AQ124" s="321" t="str">
        <f t="shared" si="4"/>
        <v/>
      </c>
      <c r="AR124" s="322">
        <f t="shared" si="208"/>
        <v>1</v>
      </c>
      <c r="AS124" s="322">
        <f t="shared" si="45"/>
        <v>1</v>
      </c>
      <c r="AT124" s="322">
        <f t="shared" si="46"/>
        <v>1.6</v>
      </c>
      <c r="AU124" s="322"/>
      <c r="AV124" s="319">
        <f t="shared" si="209"/>
        <v>1</v>
      </c>
      <c r="AW124" s="322"/>
      <c r="AX124" s="322"/>
      <c r="AY124" s="322"/>
      <c r="AZ124" s="322"/>
      <c r="BA124" s="322"/>
      <c r="BB124" s="322"/>
    </row>
    <row r="125" spans="1:54" s="7" customFormat="1" ht="37.799999999999997" customHeight="1" x14ac:dyDescent="0.25">
      <c r="A125" s="724"/>
      <c r="B125" s="639"/>
      <c r="C125" s="757" t="s">
        <v>317</v>
      </c>
      <c r="D125" s="759" t="s">
        <v>318</v>
      </c>
      <c r="E125" s="760" t="s">
        <v>331</v>
      </c>
      <c r="F125" s="761" t="s">
        <v>27</v>
      </c>
      <c r="G125" s="761" t="s">
        <v>20</v>
      </c>
      <c r="H125" s="761" t="s">
        <v>20</v>
      </c>
      <c r="I125" s="762" t="s">
        <v>450</v>
      </c>
      <c r="J125" s="627" t="s">
        <v>10</v>
      </c>
      <c r="K125" s="6"/>
      <c r="L125" s="765">
        <v>400</v>
      </c>
      <c r="M125" s="765">
        <v>2</v>
      </c>
      <c r="N125" s="111">
        <f t="shared" si="197"/>
        <v>4.3346567352104888</v>
      </c>
      <c r="O125" s="55"/>
      <c r="P125" s="149">
        <f t="shared" si="198"/>
        <v>0.79</v>
      </c>
      <c r="Q125" s="149">
        <f t="shared" si="32"/>
        <v>0.79</v>
      </c>
      <c r="R125" s="149">
        <f t="shared" si="199"/>
        <v>0.84299999999999997</v>
      </c>
      <c r="S125" s="150">
        <f t="shared" si="34"/>
        <v>1</v>
      </c>
      <c r="T125" s="113">
        <f t="shared" si="35"/>
        <v>3.0031382795020796</v>
      </c>
      <c r="U125" s="767">
        <v>0.8</v>
      </c>
      <c r="V125" s="767">
        <v>0.8</v>
      </c>
      <c r="W125" s="111">
        <f t="shared" si="200"/>
        <v>1.6</v>
      </c>
      <c r="X125" s="111">
        <f t="shared" si="201"/>
        <v>1.5183867141162519</v>
      </c>
      <c r="Y125" s="43">
        <f t="shared" si="202"/>
        <v>1.9220084988813315</v>
      </c>
      <c r="Z125" s="137">
        <v>1</v>
      </c>
      <c r="AA125" s="137">
        <v>1</v>
      </c>
      <c r="AB125" s="111">
        <f t="shared" si="203"/>
        <v>2</v>
      </c>
      <c r="AC125" s="111">
        <f t="shared" si="204"/>
        <v>2.3724792408066429</v>
      </c>
      <c r="AD125" s="43">
        <f t="shared" si="205"/>
        <v>3.0031382795020796</v>
      </c>
      <c r="AE125" s="8"/>
      <c r="AF125" s="90"/>
      <c r="AG125" s="110">
        <v>26.8</v>
      </c>
      <c r="AH125" s="453">
        <f t="shared" si="206"/>
        <v>1</v>
      </c>
      <c r="AI125" s="463">
        <f t="shared" si="207"/>
        <v>4.3346567352104888</v>
      </c>
      <c r="AJ125" s="301"/>
      <c r="AL125" s="345">
        <f t="shared" si="29"/>
        <v>400</v>
      </c>
      <c r="AM125" s="321">
        <f t="shared" ref="AM125:AM126" si="239">IF($L125=400,$Y125,"")</f>
        <v>1.9220084988813315</v>
      </c>
      <c r="AN125" s="321" t="str">
        <f t="shared" ref="AN125:AN126" si="240">IF($L125=230,$Y125,"")</f>
        <v/>
      </c>
      <c r="AO125" s="319"/>
      <c r="AP125" s="321">
        <f t="shared" ref="AP125:AP126" si="241">IF($L125=400,$AD125,"")</f>
        <v>3.0031382795020796</v>
      </c>
      <c r="AQ125" s="321" t="str">
        <f t="shared" ref="AQ125:AQ126" si="242">IF($L125=230,$AD125,"")</f>
        <v/>
      </c>
      <c r="AR125" s="322">
        <f t="shared" si="208"/>
        <v>1</v>
      </c>
      <c r="AS125" s="322">
        <f t="shared" si="45"/>
        <v>1</v>
      </c>
      <c r="AT125" s="322">
        <f t="shared" si="46"/>
        <v>1.6</v>
      </c>
      <c r="AU125" s="322"/>
      <c r="AV125" s="319">
        <f t="shared" si="209"/>
        <v>1</v>
      </c>
      <c r="AW125" s="322"/>
      <c r="AX125" s="322"/>
      <c r="AY125" s="322"/>
      <c r="AZ125" s="322"/>
      <c r="BA125" s="322"/>
      <c r="BB125" s="322"/>
    </row>
    <row r="126" spans="1:54" s="7" customFormat="1" ht="30" customHeight="1" x14ac:dyDescent="0.3">
      <c r="A126" s="724"/>
      <c r="B126" s="639"/>
      <c r="C126" s="756" t="s">
        <v>319</v>
      </c>
      <c r="D126" s="790" t="s">
        <v>320</v>
      </c>
      <c r="E126" s="761" t="s">
        <v>323</v>
      </c>
      <c r="F126" s="761" t="s">
        <v>27</v>
      </c>
      <c r="G126" s="761" t="s">
        <v>20</v>
      </c>
      <c r="H126" s="761" t="s">
        <v>20</v>
      </c>
      <c r="I126" s="823" t="s">
        <v>452</v>
      </c>
      <c r="J126" s="627" t="s">
        <v>10</v>
      </c>
      <c r="K126" s="6"/>
      <c r="L126" s="761">
        <v>400</v>
      </c>
      <c r="M126" s="765">
        <v>4</v>
      </c>
      <c r="N126" s="111">
        <f t="shared" si="197"/>
        <v>8.2117293791549439</v>
      </c>
      <c r="O126" s="55"/>
      <c r="P126" s="149">
        <f t="shared" si="198"/>
        <v>0.81</v>
      </c>
      <c r="Q126" s="149">
        <f t="shared" si="32"/>
        <v>0.81</v>
      </c>
      <c r="R126" s="149">
        <f t="shared" si="199"/>
        <v>0.86799999999999999</v>
      </c>
      <c r="S126" s="150">
        <f t="shared" si="34"/>
        <v>1</v>
      </c>
      <c r="T126" s="113">
        <f t="shared" si="35"/>
        <v>5.6892530010809574</v>
      </c>
      <c r="U126" s="767">
        <v>0.8</v>
      </c>
      <c r="V126" s="767">
        <v>0.8</v>
      </c>
      <c r="W126" s="111">
        <f t="shared" si="200"/>
        <v>3.2</v>
      </c>
      <c r="X126" s="111">
        <f t="shared" si="201"/>
        <v>2.9493087557603692</v>
      </c>
      <c r="Y126" s="43">
        <f t="shared" si="202"/>
        <v>3.6411219206918135</v>
      </c>
      <c r="Z126" s="137">
        <v>1</v>
      </c>
      <c r="AA126" s="137">
        <v>1</v>
      </c>
      <c r="AB126" s="111">
        <f t="shared" si="203"/>
        <v>4</v>
      </c>
      <c r="AC126" s="111">
        <f t="shared" si="204"/>
        <v>4.6082949308755765</v>
      </c>
      <c r="AD126" s="43">
        <f t="shared" si="205"/>
        <v>5.6892530010809583</v>
      </c>
      <c r="AE126" s="8"/>
      <c r="AF126" s="90"/>
      <c r="AG126" s="110">
        <v>27.8</v>
      </c>
      <c r="AH126" s="453">
        <f t="shared" si="206"/>
        <v>1</v>
      </c>
      <c r="AI126" s="463">
        <f t="shared" si="207"/>
        <v>8.2117293791549439</v>
      </c>
      <c r="AJ126" s="301"/>
      <c r="AL126" s="345">
        <f t="shared" si="29"/>
        <v>400</v>
      </c>
      <c r="AM126" s="321">
        <f t="shared" si="239"/>
        <v>3.6411219206918135</v>
      </c>
      <c r="AN126" s="321" t="str">
        <f t="shared" si="240"/>
        <v/>
      </c>
      <c r="AO126" s="319"/>
      <c r="AP126" s="321">
        <f t="shared" si="241"/>
        <v>5.6892530010809583</v>
      </c>
      <c r="AQ126" s="321" t="str">
        <f t="shared" si="242"/>
        <v/>
      </c>
      <c r="AR126" s="322">
        <f t="shared" si="208"/>
        <v>1</v>
      </c>
      <c r="AS126" s="322">
        <f t="shared" si="45"/>
        <v>1</v>
      </c>
      <c r="AT126" s="322">
        <f t="shared" si="46"/>
        <v>1.6</v>
      </c>
      <c r="AU126" s="322"/>
      <c r="AV126" s="319">
        <f t="shared" si="209"/>
        <v>1</v>
      </c>
      <c r="AW126" s="322"/>
      <c r="AX126" s="322"/>
      <c r="AY126" s="322"/>
      <c r="AZ126" s="322"/>
      <c r="BA126" s="322"/>
      <c r="BB126" s="322"/>
    </row>
    <row r="127" spans="1:54" s="7" customFormat="1" ht="12.6" customHeight="1" x14ac:dyDescent="0.25">
      <c r="A127" s="724"/>
      <c r="B127" s="639"/>
      <c r="C127" s="640"/>
      <c r="D127" s="672"/>
      <c r="E127" s="627"/>
      <c r="F127" s="627"/>
      <c r="G127" s="134"/>
      <c r="H127" s="134"/>
      <c r="I127" s="627"/>
      <c r="J127" s="63"/>
      <c r="K127" s="63"/>
      <c r="L127" s="63"/>
      <c r="M127" s="63"/>
      <c r="N127" s="111"/>
      <c r="O127" s="135"/>
      <c r="P127" s="729"/>
      <c r="Q127" s="729"/>
      <c r="R127" s="729"/>
      <c r="S127" s="730"/>
      <c r="T127" s="113"/>
      <c r="U127" s="137"/>
      <c r="V127" s="137"/>
      <c r="W127" s="111"/>
      <c r="X127" s="111"/>
      <c r="Y127" s="43"/>
      <c r="Z127" s="137"/>
      <c r="AA127" s="137"/>
      <c r="AB127" s="111"/>
      <c r="AC127" s="111"/>
      <c r="AD127" s="43"/>
      <c r="AE127" s="137"/>
      <c r="AF127" s="203"/>
      <c r="AG127" s="173"/>
      <c r="AH127" s="453"/>
      <c r="AI127" s="731"/>
      <c r="AJ127" s="732"/>
      <c r="AL127" s="345"/>
      <c r="AM127" s="321"/>
      <c r="AN127" s="321"/>
      <c r="AO127" s="319"/>
      <c r="AP127" s="321"/>
      <c r="AQ127" s="321"/>
      <c r="AR127" s="322"/>
      <c r="AS127" s="322"/>
      <c r="AT127" s="322"/>
      <c r="AU127" s="322"/>
      <c r="AV127" s="319"/>
      <c r="AW127" s="322"/>
      <c r="AX127" s="322"/>
      <c r="AY127" s="322"/>
      <c r="AZ127" s="322"/>
      <c r="BA127" s="322"/>
      <c r="BB127" s="322"/>
    </row>
    <row r="128" spans="1:54" s="7" customFormat="1" ht="12.6" customHeight="1" x14ac:dyDescent="0.25">
      <c r="A128" s="725"/>
      <c r="B128" s="703"/>
      <c r="C128" s="704"/>
      <c r="D128" s="705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55"/>
      <c r="P128" s="149"/>
      <c r="Q128" s="149"/>
      <c r="R128" s="149"/>
      <c r="S128" s="150"/>
      <c r="T128" s="113"/>
      <c r="U128" s="8"/>
      <c r="V128" s="8"/>
      <c r="W128" s="111"/>
      <c r="X128" s="111"/>
      <c r="Y128" s="43"/>
      <c r="Z128" s="137"/>
      <c r="AA128" s="137"/>
      <c r="AB128" s="111"/>
      <c r="AC128" s="111"/>
      <c r="AD128" s="43"/>
      <c r="AE128" s="29"/>
      <c r="AF128" s="89"/>
      <c r="AG128" s="84"/>
      <c r="AH128" s="350"/>
      <c r="AI128" s="464" t="str">
        <f t="shared" ref="AI128" si="243">IF(N128&gt;0,N128,"")</f>
        <v/>
      </c>
      <c r="AJ128" s="302"/>
      <c r="AL128" s="345"/>
      <c r="AM128" s="321"/>
      <c r="AN128" s="321"/>
      <c r="AO128" s="319"/>
      <c r="AP128" s="321"/>
      <c r="AQ128" s="321"/>
    </row>
    <row r="129" spans="1:54" s="7" customFormat="1" ht="12.6" customHeight="1" x14ac:dyDescent="0.25">
      <c r="A129" s="726"/>
      <c r="B129" s="709"/>
      <c r="C129" s="709"/>
      <c r="D129" s="710"/>
      <c r="E129" s="3"/>
      <c r="F129" s="3"/>
      <c r="G129" s="3"/>
      <c r="H129" s="3"/>
      <c r="I129" s="3"/>
      <c r="J129" s="3"/>
      <c r="K129" s="3"/>
      <c r="L129" s="3"/>
      <c r="M129" s="3"/>
      <c r="N129" s="52"/>
      <c r="O129" s="71"/>
      <c r="P129" s="151"/>
      <c r="Q129" s="151"/>
      <c r="R129" s="151"/>
      <c r="S129" s="152"/>
      <c r="T129" s="51"/>
      <c r="U129" s="29"/>
      <c r="V129" s="8"/>
      <c r="W129" s="111"/>
      <c r="X129" s="111"/>
      <c r="Y129" s="111"/>
      <c r="Z129" s="137"/>
      <c r="AA129" s="137"/>
      <c r="AB129" s="111"/>
      <c r="AC129" s="111"/>
      <c r="AD129" s="53"/>
      <c r="AE129" s="29"/>
      <c r="AF129" s="89"/>
      <c r="AG129" s="84"/>
      <c r="AH129" s="454"/>
      <c r="AI129" s="464"/>
      <c r="AJ129" s="302"/>
      <c r="AL129" s="345"/>
      <c r="AM129" s="321"/>
      <c r="AN129" s="321"/>
      <c r="AO129" s="319"/>
      <c r="AP129" s="321"/>
      <c r="AQ129" s="321"/>
      <c r="AR129" s="322"/>
      <c r="AS129" s="322"/>
      <c r="AT129" s="322"/>
      <c r="AU129" s="322"/>
      <c r="AV129" s="319"/>
      <c r="AW129" s="322"/>
      <c r="AX129" s="322"/>
      <c r="AY129" s="322"/>
      <c r="AZ129" s="322"/>
      <c r="BA129" s="322"/>
      <c r="BB129" s="322"/>
    </row>
    <row r="130" spans="1:54" s="268" customFormat="1" ht="12.6" customHeight="1" x14ac:dyDescent="0.3">
      <c r="A130" s="720"/>
      <c r="B130" s="199"/>
      <c r="C130" s="200"/>
      <c r="D130" s="677"/>
      <c r="E130" s="199"/>
      <c r="F130" s="199"/>
      <c r="G130" s="199"/>
      <c r="H130" s="199"/>
      <c r="I130" s="313" t="s">
        <v>99</v>
      </c>
      <c r="J130" s="313" t="s">
        <v>100</v>
      </c>
      <c r="K130" s="313"/>
      <c r="L130" s="199"/>
      <c r="M130" s="199"/>
      <c r="N130" s="199"/>
      <c r="O130" s="257"/>
      <c r="P130" s="278"/>
      <c r="Q130" s="278"/>
      <c r="R130" s="278"/>
      <c r="S130" s="279"/>
      <c r="T130" s="260"/>
      <c r="U130" s="261"/>
      <c r="V130" s="261"/>
      <c r="W130" s="262"/>
      <c r="X130" s="262"/>
      <c r="Y130" s="263"/>
      <c r="Z130" s="373"/>
      <c r="AA130" s="261"/>
      <c r="AB130" s="262"/>
      <c r="AC130" s="262"/>
      <c r="AD130" s="263"/>
      <c r="AE130" s="264"/>
      <c r="AF130" s="265"/>
      <c r="AG130" s="267"/>
      <c r="AH130" s="355"/>
      <c r="AI130" s="396"/>
      <c r="AJ130" s="307"/>
      <c r="AL130" s="384"/>
      <c r="AM130" s="385"/>
      <c r="AN130" s="385"/>
      <c r="AO130" s="323"/>
      <c r="AP130" s="385"/>
      <c r="AQ130" s="385"/>
      <c r="AW130" s="480" t="s">
        <v>176</v>
      </c>
      <c r="AX130" s="475">
        <f>AW132+AX132</f>
        <v>264.63834220969522</v>
      </c>
      <c r="AZ130" s="480" t="s">
        <v>179</v>
      </c>
      <c r="BA130" s="475">
        <f>AZ132+BA132</f>
        <v>399.82869619260981</v>
      </c>
    </row>
    <row r="131" spans="1:54" s="268" customFormat="1" ht="12.6" customHeight="1" x14ac:dyDescent="0.25">
      <c r="A131" s="718"/>
      <c r="B131" s="128"/>
      <c r="C131" s="269" t="s">
        <v>453</v>
      </c>
      <c r="D131" s="674"/>
      <c r="E131" s="280"/>
      <c r="F131" s="269"/>
      <c r="G131" s="269"/>
      <c r="H131" s="269"/>
      <c r="I131" s="274">
        <f>SUM(T65:T130)</f>
        <v>452.64433641289384</v>
      </c>
      <c r="J131" s="274">
        <f>SUM(T65:T130)</f>
        <v>452.64433641289384</v>
      </c>
      <c r="K131" s="274"/>
      <c r="L131" s="128"/>
      <c r="M131" s="128"/>
      <c r="N131" s="128"/>
      <c r="O131" s="271"/>
      <c r="P131" s="266"/>
      <c r="Q131" s="266"/>
      <c r="R131" s="281"/>
      <c r="S131" s="281"/>
      <c r="T131" s="276"/>
      <c r="U131" s="264"/>
      <c r="V131" s="264"/>
      <c r="W131" s="274"/>
      <c r="X131" s="274"/>
      <c r="Y131" s="277"/>
      <c r="Z131" s="816"/>
      <c r="AA131" s="264"/>
      <c r="AB131" s="274"/>
      <c r="AC131" s="274"/>
      <c r="AD131" s="277"/>
      <c r="AE131" s="264"/>
      <c r="AF131" s="265"/>
      <c r="AG131" s="267"/>
      <c r="AH131" s="355"/>
      <c r="AI131" s="396"/>
      <c r="AJ131" s="307"/>
      <c r="AL131" s="384"/>
      <c r="AM131" s="385"/>
      <c r="AN131" s="385"/>
      <c r="AO131" s="323"/>
      <c r="AP131" s="385"/>
      <c r="AQ131" s="385"/>
      <c r="AW131" s="128" t="s">
        <v>101</v>
      </c>
      <c r="AX131" s="128" t="s">
        <v>103</v>
      </c>
      <c r="AZ131" s="128" t="s">
        <v>101</v>
      </c>
      <c r="BA131" s="128" t="s">
        <v>103</v>
      </c>
    </row>
    <row r="132" spans="1:54" s="268" customFormat="1" ht="12.6" customHeight="1" x14ac:dyDescent="0.25">
      <c r="A132" s="718"/>
      <c r="B132" s="128"/>
      <c r="C132" s="269" t="s">
        <v>454</v>
      </c>
      <c r="D132" s="674"/>
      <c r="E132" s="280"/>
      <c r="F132" s="269"/>
      <c r="G132" s="269"/>
      <c r="H132" s="269"/>
      <c r="I132" s="274">
        <f>SUM(X65:X130)</f>
        <v>243.05990536793058</v>
      </c>
      <c r="J132" s="274">
        <f>SUM(AC65:AC130)</f>
        <v>366.29628542178204</v>
      </c>
      <c r="K132" s="274"/>
      <c r="L132" s="128"/>
      <c r="M132" s="128"/>
      <c r="N132" s="128"/>
      <c r="O132" s="271"/>
      <c r="P132" s="266"/>
      <c r="Q132" s="266"/>
      <c r="R132" s="281"/>
      <c r="S132" s="281"/>
      <c r="T132" s="276"/>
      <c r="U132" s="264"/>
      <c r="V132" s="264"/>
      <c r="W132" s="274"/>
      <c r="X132" s="274"/>
      <c r="Y132" s="277"/>
      <c r="Z132" s="264"/>
      <c r="AA132" s="264"/>
      <c r="AB132" s="274"/>
      <c r="AC132" s="274"/>
      <c r="AD132" s="277"/>
      <c r="AE132" s="264"/>
      <c r="AF132" s="265"/>
      <c r="AG132" s="267"/>
      <c r="AH132" s="355"/>
      <c r="AI132" s="396"/>
      <c r="AJ132" s="307"/>
      <c r="AL132" s="384" t="str">
        <f>IF($L132&gt;0,$L132,"")</f>
        <v/>
      </c>
      <c r="AM132" s="466">
        <f>SUM(AM21:AM131)</f>
        <v>263.27423766457417</v>
      </c>
      <c r="AN132" s="466">
        <f>SUM(AN21:AN131)</f>
        <v>1.3641045451210441</v>
      </c>
      <c r="AO132" s="324"/>
      <c r="AP132" s="466">
        <f>SUM(AP21:AP131)</f>
        <v>393.40039523066918</v>
      </c>
      <c r="AQ132" s="466">
        <f>SUM(AQ21:AQ131)</f>
        <v>6.4283009619406393</v>
      </c>
      <c r="AW132" s="466">
        <f>AM132</f>
        <v>263.27423766457417</v>
      </c>
      <c r="AX132" s="466">
        <f>AN132</f>
        <v>1.3641045451210441</v>
      </c>
      <c r="AY132" s="386"/>
      <c r="AZ132" s="466">
        <f>AP132</f>
        <v>393.40039523066918</v>
      </c>
      <c r="BA132" s="466">
        <f>AQ132</f>
        <v>6.4283009619406393</v>
      </c>
      <c r="BB132" s="386"/>
    </row>
    <row r="133" spans="1:54" s="268" customFormat="1" ht="12.6" customHeight="1" x14ac:dyDescent="0.25">
      <c r="A133" s="718"/>
      <c r="B133" s="128"/>
      <c r="C133" s="269" t="s">
        <v>455</v>
      </c>
      <c r="D133" s="674"/>
      <c r="E133" s="280"/>
      <c r="F133" s="269"/>
      <c r="G133" s="269"/>
      <c r="H133" s="269"/>
      <c r="I133" s="274">
        <f>SUM(Y65:Y130)</f>
        <v>265.23911694277569</v>
      </c>
      <c r="J133" s="274">
        <f>SUM(AD65:AD130)</f>
        <v>406.30980549538685</v>
      </c>
      <c r="K133" s="274"/>
      <c r="L133" s="128"/>
      <c r="M133" s="128"/>
      <c r="N133" s="128"/>
      <c r="O133" s="271"/>
      <c r="P133" s="266"/>
      <c r="Q133" s="266"/>
      <c r="R133" s="281"/>
      <c r="S133" s="281"/>
      <c r="T133" s="276"/>
      <c r="U133" s="264"/>
      <c r="V133" s="264"/>
      <c r="W133" s="274"/>
      <c r="X133" s="274"/>
      <c r="Y133" s="277"/>
      <c r="Z133" s="264"/>
      <c r="AA133" s="264"/>
      <c r="AB133" s="274"/>
      <c r="AC133" s="274"/>
      <c r="AD133" s="277"/>
      <c r="AE133" s="264"/>
      <c r="AF133" s="265"/>
      <c r="AG133" s="267"/>
      <c r="AH133" s="355"/>
      <c r="AI133" s="396"/>
      <c r="AJ133" s="307"/>
      <c r="AL133" s="384"/>
      <c r="AM133" s="385"/>
      <c r="AN133" s="385"/>
      <c r="AO133" s="323"/>
      <c r="AP133" s="385"/>
      <c r="AQ133" s="385"/>
      <c r="AW133" s="329">
        <f>AW132*1000/(400*SQRT(3))</f>
        <v>380.00362996583851</v>
      </c>
      <c r="AX133" s="329">
        <f>AX132*1000/230</f>
        <v>5.9308893266132356</v>
      </c>
      <c r="AY133" s="323"/>
      <c r="AZ133" s="329">
        <f>AZ132*1000/(400*SQRT(3))</f>
        <v>567.82456021433006</v>
      </c>
      <c r="BA133" s="329">
        <f>BA132*1000/230</f>
        <v>27.949134617133215</v>
      </c>
      <c r="BB133" s="329"/>
    </row>
    <row r="134" spans="1:54" s="268" customFormat="1" ht="12.6" customHeight="1" x14ac:dyDescent="0.25">
      <c r="A134" s="718"/>
      <c r="B134" s="128"/>
      <c r="C134" s="269" t="s">
        <v>52</v>
      </c>
      <c r="D134" s="673"/>
      <c r="E134" s="128"/>
      <c r="F134" s="270"/>
      <c r="G134" s="270"/>
      <c r="H134" s="270"/>
      <c r="I134" s="274">
        <f>I133*1000/(400*SQRT(3))</f>
        <v>382.83968891632543</v>
      </c>
      <c r="J134" s="274">
        <f>J133*1000/(400*SQRT(3))</f>
        <v>586.45768894286516</v>
      </c>
      <c r="K134" s="274"/>
      <c r="L134" s="128"/>
      <c r="M134" s="128"/>
      <c r="N134" s="128"/>
      <c r="O134" s="271"/>
      <c r="P134" s="266"/>
      <c r="Q134" s="266"/>
      <c r="R134" s="281"/>
      <c r="S134" s="281"/>
      <c r="T134" s="276"/>
      <c r="U134" s="264"/>
      <c r="V134" s="264"/>
      <c r="W134" s="274"/>
      <c r="X134" s="274"/>
      <c r="Y134" s="277"/>
      <c r="Z134" s="264"/>
      <c r="AA134" s="264"/>
      <c r="AB134" s="274"/>
      <c r="AC134" s="274"/>
      <c r="AD134" s="277"/>
      <c r="AE134" s="264"/>
      <c r="AF134" s="265"/>
      <c r="AG134" s="267"/>
      <c r="AH134" s="355"/>
      <c r="AI134" s="396"/>
      <c r="AJ134" s="307"/>
      <c r="AL134" s="384"/>
      <c r="AM134" s="385"/>
      <c r="AN134" s="385"/>
      <c r="AO134" s="323"/>
      <c r="AP134" s="385"/>
      <c r="AQ134" s="385"/>
      <c r="AT134" s="387" t="s">
        <v>106</v>
      </c>
      <c r="AW134" s="329">
        <f>AW133</f>
        <v>380.00362996583851</v>
      </c>
      <c r="AX134" s="329">
        <f>AX133/3</f>
        <v>1.9769631088710786</v>
      </c>
      <c r="AY134" s="323"/>
      <c r="AZ134" s="329">
        <f>AZ133</f>
        <v>567.82456021433006</v>
      </c>
      <c r="BA134" s="329">
        <f>BA133/3</f>
        <v>9.3163782057110716</v>
      </c>
      <c r="BB134" s="329"/>
    </row>
    <row r="135" spans="1:54" s="268" customFormat="1" ht="12.6" customHeight="1" x14ac:dyDescent="0.3">
      <c r="A135" s="718"/>
      <c r="B135" s="128"/>
      <c r="C135" s="269" t="s">
        <v>38</v>
      </c>
      <c r="D135" s="673"/>
      <c r="E135" s="128"/>
      <c r="F135" s="270"/>
      <c r="G135" s="270"/>
      <c r="H135" s="270"/>
      <c r="I135" s="274">
        <f>I132/I133</f>
        <v>0.91638031437259615</v>
      </c>
      <c r="J135" s="274">
        <f>J132/J133</f>
        <v>0.90151967899268648</v>
      </c>
      <c r="K135" s="274"/>
      <c r="L135" s="128"/>
      <c r="M135" s="128"/>
      <c r="N135" s="128"/>
      <c r="O135" s="271"/>
      <c r="P135" s="266"/>
      <c r="Q135" s="266"/>
      <c r="R135" s="281"/>
      <c r="S135" s="281"/>
      <c r="T135" s="276"/>
      <c r="U135" s="264"/>
      <c r="V135" s="264"/>
      <c r="W135" s="274"/>
      <c r="X135" s="274"/>
      <c r="Y135" s="277"/>
      <c r="Z135" s="264"/>
      <c r="AA135" s="264"/>
      <c r="AB135" s="274"/>
      <c r="AC135" s="274"/>
      <c r="AD135" s="277"/>
      <c r="AE135" s="264"/>
      <c r="AF135" s="265"/>
      <c r="AG135" s="267"/>
      <c r="AH135" s="355"/>
      <c r="AI135" s="396"/>
      <c r="AJ135" s="307"/>
      <c r="AL135" s="384"/>
      <c r="AM135" s="385"/>
      <c r="AN135" s="385"/>
      <c r="AO135" s="323"/>
      <c r="AP135" s="385"/>
      <c r="AQ135" s="385"/>
      <c r="AT135" s="387" t="s">
        <v>107</v>
      </c>
      <c r="AW135" s="487" t="s">
        <v>180</v>
      </c>
      <c r="AX135" s="488">
        <f>AW134+AX134</f>
        <v>381.98059307470959</v>
      </c>
      <c r="AY135" s="489"/>
      <c r="AZ135" s="487" t="s">
        <v>181</v>
      </c>
      <c r="BA135" s="488">
        <f>AZ134+BA134</f>
        <v>577.14093842004115</v>
      </c>
      <c r="BB135" s="329"/>
    </row>
    <row r="136" spans="1:54" s="268" customFormat="1" ht="12.6" customHeight="1" x14ac:dyDescent="0.25">
      <c r="A136" s="718"/>
      <c r="B136" s="128"/>
      <c r="C136" s="577" t="s">
        <v>186</v>
      </c>
      <c r="D136" s="675"/>
      <c r="I136" s="576">
        <f>I132/J132</f>
        <v>0.66356093425313467</v>
      </c>
      <c r="J136" s="274"/>
      <c r="K136" s="274"/>
      <c r="L136" s="128"/>
      <c r="M136" s="128"/>
      <c r="N136" s="128"/>
      <c r="O136" s="271"/>
      <c r="P136" s="266"/>
      <c r="Q136" s="266"/>
      <c r="R136" s="281"/>
      <c r="S136" s="281"/>
      <c r="T136" s="276"/>
      <c r="U136" s="264"/>
      <c r="V136" s="264"/>
      <c r="W136" s="274"/>
      <c r="X136" s="274"/>
      <c r="Y136" s="277"/>
      <c r="Z136" s="264"/>
      <c r="AA136" s="264"/>
      <c r="AB136" s="274"/>
      <c r="AC136" s="274"/>
      <c r="AD136" s="277"/>
      <c r="AE136" s="264"/>
      <c r="AF136" s="265"/>
      <c r="AG136" s="267"/>
      <c r="AH136" s="355"/>
      <c r="AI136" s="396"/>
      <c r="AJ136" s="307"/>
      <c r="AL136" s="384"/>
      <c r="AM136" s="385"/>
      <c r="AN136" s="385"/>
      <c r="AO136" s="323"/>
      <c r="AP136" s="385"/>
      <c r="AQ136" s="385"/>
      <c r="AT136" s="387"/>
      <c r="AW136" s="490" t="s">
        <v>182</v>
      </c>
      <c r="AX136" s="491">
        <f>AX135/0.8</f>
        <v>477.47574134338697</v>
      </c>
      <c r="AY136" s="489"/>
      <c r="AZ136" s="490"/>
      <c r="BA136" s="491"/>
      <c r="BB136" s="329"/>
    </row>
    <row r="137" spans="1:54" s="134" customFormat="1" ht="12.6" customHeight="1" x14ac:dyDescent="0.25">
      <c r="A137" s="727"/>
      <c r="B137" s="330"/>
      <c r="C137" s="332" t="s">
        <v>184</v>
      </c>
      <c r="D137" s="676"/>
      <c r="E137" s="330"/>
      <c r="F137" s="335"/>
      <c r="G137" s="335"/>
      <c r="H137" s="335"/>
      <c r="I137" s="575">
        <f>AZ137</f>
        <v>630</v>
      </c>
      <c r="J137" s="333"/>
      <c r="K137" s="333"/>
      <c r="L137" s="330"/>
      <c r="M137" s="330"/>
      <c r="N137" s="330"/>
      <c r="O137" s="336"/>
      <c r="P137" s="339"/>
      <c r="Q137" s="339"/>
      <c r="R137" s="504"/>
      <c r="S137" s="504"/>
      <c r="T137" s="337"/>
      <c r="U137" s="341"/>
      <c r="V137" s="341"/>
      <c r="W137" s="333"/>
      <c r="X137" s="333"/>
      <c r="Y137" s="340"/>
      <c r="Z137" s="341"/>
      <c r="AA137" s="341"/>
      <c r="AB137" s="333"/>
      <c r="AC137" s="333"/>
      <c r="AD137" s="340"/>
      <c r="AE137" s="341"/>
      <c r="AF137" s="342"/>
      <c r="AG137" s="343"/>
      <c r="AH137" s="356"/>
      <c r="AI137" s="397"/>
      <c r="AJ137" s="502"/>
      <c r="AK137" s="268"/>
      <c r="AL137" s="384"/>
      <c r="AM137" s="385"/>
      <c r="AN137" s="385"/>
      <c r="AO137" s="323"/>
      <c r="AP137" s="385"/>
      <c r="AQ137" s="385"/>
      <c r="AR137" s="268"/>
      <c r="AS137" s="268"/>
      <c r="AT137" s="268"/>
      <c r="AU137" s="268"/>
      <c r="AV137" s="483"/>
      <c r="AW137" s="484" t="s">
        <v>184</v>
      </c>
      <c r="AX137" s="485">
        <f>IF(AX136&gt;BA135,AX136,BA135)</f>
        <v>577.14093842004115</v>
      </c>
      <c r="AY137" s="486" t="s">
        <v>183</v>
      </c>
      <c r="AZ137" s="481">
        <f>VLOOKUP(AX137,automaatkeuze,3)</f>
        <v>630</v>
      </c>
      <c r="BA137" s="491"/>
    </row>
    <row r="138" spans="1:54" s="134" customFormat="1" ht="12.6" customHeight="1" x14ac:dyDescent="0.25">
      <c r="A138" s="716"/>
      <c r="B138" s="63"/>
      <c r="C138" s="154"/>
      <c r="D138" s="667"/>
      <c r="E138" s="63"/>
      <c r="F138" s="112"/>
      <c r="G138" s="112"/>
      <c r="H138" s="112"/>
      <c r="I138" s="749"/>
      <c r="J138" s="111"/>
      <c r="K138" s="111"/>
      <c r="L138" s="63"/>
      <c r="M138" s="63"/>
      <c r="N138" s="63"/>
      <c r="O138" s="135"/>
      <c r="P138" s="64"/>
      <c r="Q138" s="64"/>
      <c r="R138" s="136"/>
      <c r="S138" s="136"/>
      <c r="T138" s="113"/>
      <c r="U138" s="137"/>
      <c r="V138" s="137"/>
      <c r="W138" s="111"/>
      <c r="X138" s="111"/>
      <c r="Y138" s="43"/>
      <c r="Z138" s="137"/>
      <c r="AA138" s="137"/>
      <c r="AB138" s="111"/>
      <c r="AC138" s="111"/>
      <c r="AD138" s="43"/>
      <c r="AE138" s="137"/>
      <c r="AF138" s="203"/>
      <c r="AG138" s="173"/>
      <c r="AH138" s="347"/>
      <c r="AI138" s="398"/>
      <c r="AJ138" s="303"/>
      <c r="AL138" s="345"/>
      <c r="AM138" s="321"/>
      <c r="AN138" s="321"/>
      <c r="AO138" s="322"/>
      <c r="AP138" s="321"/>
      <c r="AQ138" s="321"/>
      <c r="AW138" s="746"/>
      <c r="AX138" s="747"/>
      <c r="AY138" s="748"/>
      <c r="AZ138" s="747"/>
      <c r="BA138" s="747"/>
    </row>
    <row r="139" spans="1:54" s="134" customFormat="1" ht="12.6" customHeight="1" x14ac:dyDescent="0.3">
      <c r="A139" s="723"/>
      <c r="B139" s="706"/>
      <c r="C139" s="707" t="s">
        <v>332</v>
      </c>
      <c r="D139" s="708"/>
      <c r="E139" s="63"/>
      <c r="F139" s="745" t="s">
        <v>27</v>
      </c>
      <c r="G139" s="745" t="s">
        <v>20</v>
      </c>
      <c r="H139" s="745" t="s">
        <v>20</v>
      </c>
      <c r="I139" s="111"/>
      <c r="J139" s="111"/>
      <c r="K139" s="111"/>
      <c r="L139" s="63"/>
      <c r="M139" s="63"/>
      <c r="N139" s="63"/>
      <c r="O139" s="135"/>
      <c r="P139" s="64"/>
      <c r="Q139" s="64"/>
      <c r="R139" s="136"/>
      <c r="S139" s="136"/>
      <c r="T139" s="113"/>
      <c r="U139" s="137"/>
      <c r="V139" s="137"/>
      <c r="W139" s="111"/>
      <c r="X139" s="111"/>
      <c r="Y139" s="43"/>
      <c r="Z139" s="137"/>
      <c r="AA139" s="137"/>
      <c r="AB139" s="111"/>
      <c r="AC139" s="111"/>
      <c r="AD139" s="43"/>
      <c r="AE139" s="137"/>
      <c r="AF139" s="203"/>
      <c r="AG139" s="173"/>
      <c r="AH139" s="347"/>
      <c r="AI139" s="398"/>
      <c r="AJ139" s="303"/>
      <c r="AL139" s="345"/>
      <c r="AM139" s="321"/>
      <c r="AN139" s="321"/>
      <c r="AO139" s="322"/>
      <c r="AP139" s="321"/>
      <c r="AQ139" s="321"/>
    </row>
    <row r="140" spans="1:54" s="7" customFormat="1" ht="14.4" customHeight="1" x14ac:dyDescent="0.3">
      <c r="A140" s="752">
        <v>740</v>
      </c>
      <c r="B140" s="640"/>
      <c r="C140" s="754" t="s">
        <v>434</v>
      </c>
      <c r="D140" s="768" t="s">
        <v>436</v>
      </c>
      <c r="E140" s="769" t="s">
        <v>439</v>
      </c>
      <c r="F140" s="625" t="s">
        <v>27</v>
      </c>
      <c r="G140" s="625" t="s">
        <v>20</v>
      </c>
      <c r="H140" s="625" t="s">
        <v>20</v>
      </c>
      <c r="I140" s="627" t="s">
        <v>332</v>
      </c>
      <c r="J140" s="63" t="s">
        <v>16</v>
      </c>
      <c r="K140" s="627"/>
      <c r="L140" s="63">
        <v>400</v>
      </c>
      <c r="M140" s="63">
        <v>18.5</v>
      </c>
      <c r="N140" s="111">
        <f t="shared" ref="N140:N142" si="244">IF(L140=400,M140*1000/(400*SQRT(3)*P140*R140),IF(L140=230,M140*1000/(230*P140*R140),"???"))</f>
        <v>35.275906190578361</v>
      </c>
      <c r="O140" s="628"/>
      <c r="P140" s="149">
        <f t="shared" ref="P140:P142" si="245">IF($M140&gt;0,VLOOKUP($M140,motoren,2),"")</f>
        <v>0.83</v>
      </c>
      <c r="Q140" s="149">
        <f t="shared" ref="Q140:Q142" si="246">IF($J140 = "FO",0.95,$P140)</f>
        <v>0.95</v>
      </c>
      <c r="R140" s="149">
        <f t="shared" ref="R140:R142" si="247">IF($M140&gt;0,VLOOKUP($M140,motoren,3),"")</f>
        <v>0.91200000000000003</v>
      </c>
      <c r="S140" s="150">
        <f t="shared" ref="S140:S142" si="248">IF($J140 = "FO",0.95,1)</f>
        <v>0.95</v>
      </c>
      <c r="T140" s="113">
        <f t="shared" ref="T140:T142" si="249">IF($M140&gt;0,$M140/($Q140*$R140*$S140),0)</f>
        <v>22.476551489527143</v>
      </c>
      <c r="U140" s="137">
        <v>0.5</v>
      </c>
      <c r="V140" s="137">
        <v>0.8</v>
      </c>
      <c r="W140" s="111">
        <f t="shared" ref="W140:W142" si="250">IF(($M140&gt;0)*(V140&gt;0),$M140*V140,0)</f>
        <v>14.8</v>
      </c>
      <c r="X140" s="111">
        <f t="shared" ref="X140:X142" si="251">IF(($M140&gt;0),($M140*V140*U140)/($R140*$S140),0)</f>
        <v>8.5410895660203145</v>
      </c>
      <c r="Y140" s="43">
        <f t="shared" ref="Y140:Y142" si="252">IF((X140&gt;0),X140/$Q140,0)</f>
        <v>8.9906205958108583</v>
      </c>
      <c r="Z140" s="137">
        <v>0.5</v>
      </c>
      <c r="AA140" s="137">
        <v>1</v>
      </c>
      <c r="AB140" s="111">
        <f t="shared" ref="AB140:AB142" si="253">IF(($M140&gt;0)*(AA140&gt;0),$M140*AA140,0)</f>
        <v>18.5</v>
      </c>
      <c r="AC140" s="111">
        <f t="shared" ref="AC140:AC142" si="254">IF(($M140&gt;0),($M140*AA140*Z140)/($R140*$S140),0)</f>
        <v>10.676361957525392</v>
      </c>
      <c r="AD140" s="43">
        <f t="shared" ref="AD140:AD142" si="255">IF((AC140&gt;0),AC140/$Q140,0)</f>
        <v>11.238275744763571</v>
      </c>
      <c r="AE140" s="8"/>
      <c r="AF140" s="90"/>
      <c r="AG140" s="110">
        <v>2.8</v>
      </c>
      <c r="AH140" s="453">
        <f t="shared" ref="AH140:AH142" si="256">AV140</f>
        <v>13</v>
      </c>
      <c r="AI140" s="463">
        <f t="shared" ref="AI140:AI142" si="257">IF(N140&gt;0,N140,"")</f>
        <v>35.275906190578361</v>
      </c>
      <c r="AJ140" s="301"/>
      <c r="AL140" s="345">
        <f t="shared" ref="AL140:AL142" si="258">IF($L140&gt;0,$L140,"")</f>
        <v>400</v>
      </c>
      <c r="AM140" s="321">
        <f t="shared" ref="AM140:AM142" si="259">IF($L140=400,$Y140,"")</f>
        <v>8.9906205958108583</v>
      </c>
      <c r="AN140" s="321" t="str">
        <f t="shared" ref="AN140:AN142" si="260">IF($L140=230,$Y140,"")</f>
        <v/>
      </c>
      <c r="AO140" s="319"/>
      <c r="AP140" s="321">
        <f t="shared" ref="AP140:AP142" si="261">IF($L140=400,$AD140,"")</f>
        <v>11.238275744763571</v>
      </c>
      <c r="AQ140" s="321" t="str">
        <f t="shared" ref="AQ140:AQ142" si="262">IF($L140=230,$AD140,"")</f>
        <v/>
      </c>
      <c r="AR140" s="322">
        <f t="shared" ref="AR140:AR142" si="263">CEILING((N140/AG140),1)</f>
        <v>13</v>
      </c>
      <c r="AS140" s="322">
        <f t="shared" ref="AS140:AS142" si="264">IF($AR140&gt;0,VLOOKUP($AR140,automaatkeuze,1),"")</f>
        <v>13</v>
      </c>
      <c r="AT140" s="322">
        <f t="shared" ref="AT140:AT142" si="265">IF($AR140&gt;0,VLOOKUP($AR140,automaatkeuze,3),"")</f>
        <v>16</v>
      </c>
      <c r="AU140" s="322"/>
      <c r="AV140" s="319">
        <f t="shared" ref="AV140:AV142" si="266">IF(AR140&gt;AS140,AT140,AS140)</f>
        <v>13</v>
      </c>
      <c r="AW140" s="322"/>
      <c r="AX140" s="322"/>
      <c r="AY140" s="322"/>
      <c r="AZ140" s="322"/>
      <c r="BA140" s="322"/>
      <c r="BB140" s="322"/>
    </row>
    <row r="141" spans="1:54" s="7" customFormat="1" ht="14.4" customHeight="1" x14ac:dyDescent="0.3">
      <c r="A141" s="752">
        <v>740</v>
      </c>
      <c r="B141" s="640"/>
      <c r="C141" s="754" t="s">
        <v>435</v>
      </c>
      <c r="D141" s="768" t="s">
        <v>437</v>
      </c>
      <c r="E141" s="769" t="s">
        <v>439</v>
      </c>
      <c r="F141" s="625" t="s">
        <v>27</v>
      </c>
      <c r="G141" s="625" t="s">
        <v>20</v>
      </c>
      <c r="H141" s="625" t="s">
        <v>20</v>
      </c>
      <c r="I141" s="627" t="s">
        <v>332</v>
      </c>
      <c r="J141" s="63" t="s">
        <v>16</v>
      </c>
      <c r="K141" s="627"/>
      <c r="L141" s="63">
        <v>400</v>
      </c>
      <c r="M141" s="63">
        <v>18.5</v>
      </c>
      <c r="N141" s="111">
        <f t="shared" si="244"/>
        <v>35.275906190578361</v>
      </c>
      <c r="O141" s="628"/>
      <c r="P141" s="149">
        <f t="shared" si="245"/>
        <v>0.83</v>
      </c>
      <c r="Q141" s="149">
        <f t="shared" si="246"/>
        <v>0.95</v>
      </c>
      <c r="R141" s="149">
        <f t="shared" si="247"/>
        <v>0.91200000000000003</v>
      </c>
      <c r="S141" s="150">
        <f t="shared" si="248"/>
        <v>0.95</v>
      </c>
      <c r="T141" s="113">
        <f t="shared" si="249"/>
        <v>22.476551489527143</v>
      </c>
      <c r="U141" s="137">
        <v>0.5</v>
      </c>
      <c r="V141" s="137">
        <v>0.8</v>
      </c>
      <c r="W141" s="111">
        <f t="shared" si="250"/>
        <v>14.8</v>
      </c>
      <c r="X141" s="111">
        <f t="shared" si="251"/>
        <v>8.5410895660203145</v>
      </c>
      <c r="Y141" s="43">
        <f t="shared" si="252"/>
        <v>8.9906205958108583</v>
      </c>
      <c r="Z141" s="137">
        <v>0.5</v>
      </c>
      <c r="AA141" s="137">
        <v>1</v>
      </c>
      <c r="AB141" s="111">
        <f t="shared" si="253"/>
        <v>18.5</v>
      </c>
      <c r="AC141" s="111">
        <f t="shared" si="254"/>
        <v>10.676361957525392</v>
      </c>
      <c r="AD141" s="43">
        <f t="shared" si="255"/>
        <v>11.238275744763571</v>
      </c>
      <c r="AE141" s="8"/>
      <c r="AF141" s="90"/>
      <c r="AG141" s="110">
        <v>2.8</v>
      </c>
      <c r="AH141" s="453">
        <f t="shared" si="256"/>
        <v>13</v>
      </c>
      <c r="AI141" s="463">
        <f t="shared" si="257"/>
        <v>35.275906190578361</v>
      </c>
      <c r="AJ141" s="301"/>
      <c r="AL141" s="345">
        <f t="shared" si="258"/>
        <v>400</v>
      </c>
      <c r="AM141" s="321">
        <f t="shared" si="259"/>
        <v>8.9906205958108583</v>
      </c>
      <c r="AN141" s="321" t="str">
        <f t="shared" si="260"/>
        <v/>
      </c>
      <c r="AO141" s="319"/>
      <c r="AP141" s="321">
        <f t="shared" si="261"/>
        <v>11.238275744763571</v>
      </c>
      <c r="AQ141" s="321" t="str">
        <f t="shared" si="262"/>
        <v/>
      </c>
      <c r="AR141" s="322">
        <f t="shared" si="263"/>
        <v>13</v>
      </c>
      <c r="AS141" s="322">
        <f t="shared" si="264"/>
        <v>13</v>
      </c>
      <c r="AT141" s="322">
        <f t="shared" si="265"/>
        <v>16</v>
      </c>
      <c r="AU141" s="322"/>
      <c r="AV141" s="319">
        <f t="shared" si="266"/>
        <v>13</v>
      </c>
      <c r="AW141" s="322"/>
      <c r="AX141" s="322"/>
      <c r="AY141" s="322"/>
      <c r="AZ141" s="322"/>
      <c r="BA141" s="322"/>
      <c r="BB141" s="322"/>
    </row>
    <row r="142" spans="1:54" s="7" customFormat="1" ht="14.4" customHeight="1" x14ac:dyDescent="0.3">
      <c r="A142" s="752"/>
      <c r="B142" s="640"/>
      <c r="C142" s="754"/>
      <c r="D142" s="768" t="s">
        <v>438</v>
      </c>
      <c r="E142" s="769" t="s">
        <v>440</v>
      </c>
      <c r="F142" s="625" t="s">
        <v>27</v>
      </c>
      <c r="G142" s="625" t="s">
        <v>20</v>
      </c>
      <c r="H142" s="625" t="s">
        <v>20</v>
      </c>
      <c r="I142" s="627" t="s">
        <v>332</v>
      </c>
      <c r="J142" s="63" t="s">
        <v>10</v>
      </c>
      <c r="K142" s="627"/>
      <c r="L142" s="63">
        <v>400</v>
      </c>
      <c r="M142" s="63">
        <v>2</v>
      </c>
      <c r="N142" s="111">
        <f t="shared" si="244"/>
        <v>4.3346567352104888</v>
      </c>
      <c r="O142" s="628"/>
      <c r="P142" s="149">
        <f t="shared" si="245"/>
        <v>0.79</v>
      </c>
      <c r="Q142" s="149">
        <f t="shared" si="246"/>
        <v>0.79</v>
      </c>
      <c r="R142" s="149">
        <f t="shared" si="247"/>
        <v>0.84299999999999997</v>
      </c>
      <c r="S142" s="150">
        <f t="shared" si="248"/>
        <v>1</v>
      </c>
      <c r="T142" s="113">
        <f t="shared" si="249"/>
        <v>3.0031382795020796</v>
      </c>
      <c r="U142" s="137">
        <v>0.75</v>
      </c>
      <c r="V142" s="137">
        <v>1</v>
      </c>
      <c r="W142" s="111">
        <f t="shared" si="250"/>
        <v>2</v>
      </c>
      <c r="X142" s="111">
        <f t="shared" si="251"/>
        <v>1.7793594306049823</v>
      </c>
      <c r="Y142" s="43">
        <f t="shared" si="252"/>
        <v>2.2523537096265596</v>
      </c>
      <c r="Z142" s="137">
        <v>1</v>
      </c>
      <c r="AA142" s="137">
        <v>1</v>
      </c>
      <c r="AB142" s="111">
        <f t="shared" si="253"/>
        <v>2</v>
      </c>
      <c r="AC142" s="111">
        <f t="shared" si="254"/>
        <v>2.3724792408066429</v>
      </c>
      <c r="AD142" s="43">
        <f t="shared" si="255"/>
        <v>3.0031382795020796</v>
      </c>
      <c r="AE142" s="8"/>
      <c r="AF142" s="90"/>
      <c r="AG142" s="110">
        <v>2.8</v>
      </c>
      <c r="AH142" s="453">
        <f t="shared" si="256"/>
        <v>2</v>
      </c>
      <c r="AI142" s="463">
        <f t="shared" si="257"/>
        <v>4.3346567352104888</v>
      </c>
      <c r="AJ142" s="301"/>
      <c r="AL142" s="345">
        <f t="shared" si="258"/>
        <v>400</v>
      </c>
      <c r="AM142" s="321">
        <f t="shared" si="259"/>
        <v>2.2523537096265596</v>
      </c>
      <c r="AN142" s="321" t="str">
        <f t="shared" si="260"/>
        <v/>
      </c>
      <c r="AO142" s="319"/>
      <c r="AP142" s="321">
        <f t="shared" si="261"/>
        <v>3.0031382795020796</v>
      </c>
      <c r="AQ142" s="321" t="str">
        <f t="shared" si="262"/>
        <v/>
      </c>
      <c r="AR142" s="322">
        <f t="shared" si="263"/>
        <v>2</v>
      </c>
      <c r="AS142" s="322">
        <f t="shared" si="264"/>
        <v>2</v>
      </c>
      <c r="AT142" s="322">
        <f t="shared" si="265"/>
        <v>3</v>
      </c>
      <c r="AU142" s="322"/>
      <c r="AV142" s="319">
        <f t="shared" si="266"/>
        <v>2</v>
      </c>
      <c r="AW142" s="322"/>
      <c r="AX142" s="322"/>
      <c r="AY142" s="322"/>
      <c r="AZ142" s="322"/>
      <c r="BA142" s="322"/>
      <c r="BB142" s="322"/>
    </row>
    <row r="143" spans="1:54" s="7" customFormat="1" ht="12.6" customHeight="1" x14ac:dyDescent="0.25">
      <c r="A143" s="735"/>
      <c r="B143" s="819"/>
      <c r="C143" s="736"/>
      <c r="D143" s="671"/>
      <c r="E143" s="763"/>
      <c r="F143" s="625"/>
      <c r="G143" s="625"/>
      <c r="H143" s="625"/>
      <c r="I143" s="627"/>
      <c r="J143" s="63"/>
      <c r="K143" s="63"/>
      <c r="L143" s="63"/>
      <c r="M143" s="63"/>
      <c r="N143" s="111"/>
      <c r="O143" s="55"/>
      <c r="P143" s="149"/>
      <c r="Q143" s="149"/>
      <c r="R143" s="149"/>
      <c r="S143" s="150"/>
      <c r="T143" s="113"/>
      <c r="U143" s="8"/>
      <c r="V143" s="8"/>
      <c r="W143" s="111"/>
      <c r="X143" s="111"/>
      <c r="Y143" s="43"/>
      <c r="Z143" s="137"/>
      <c r="AA143" s="137"/>
      <c r="AB143" s="111"/>
      <c r="AC143" s="111"/>
      <c r="AD143" s="43"/>
      <c r="AE143" s="8"/>
      <c r="AF143" s="90"/>
      <c r="AG143" s="110"/>
      <c r="AH143" s="453"/>
      <c r="AI143" s="463"/>
      <c r="AJ143" s="301"/>
      <c r="AL143" s="345"/>
      <c r="AM143" s="321"/>
      <c r="AN143" s="321"/>
      <c r="AO143" s="319"/>
      <c r="AP143" s="321"/>
      <c r="AQ143" s="321"/>
      <c r="AR143" s="322"/>
      <c r="AS143" s="322"/>
      <c r="AT143" s="322"/>
      <c r="AU143" s="322"/>
      <c r="AV143" s="319"/>
      <c r="AW143" s="322"/>
      <c r="AX143" s="322"/>
      <c r="AY143" s="322"/>
      <c r="AZ143" s="322"/>
      <c r="BA143" s="322"/>
      <c r="BB143" s="322"/>
    </row>
    <row r="144" spans="1:54" s="134" customFormat="1" ht="12.6" customHeight="1" x14ac:dyDescent="0.25">
      <c r="A144" s="716"/>
      <c r="B144" s="63"/>
      <c r="C144" s="154"/>
      <c r="D144" s="667"/>
      <c r="E144" s="63"/>
      <c r="F144" s="112"/>
      <c r="G144" s="112"/>
      <c r="H144" s="112"/>
      <c r="I144" s="111"/>
      <c r="J144" s="111"/>
      <c r="K144" s="111"/>
      <c r="L144" s="63"/>
      <c r="M144" s="63"/>
      <c r="N144" s="63"/>
      <c r="O144" s="135"/>
      <c r="P144" s="64"/>
      <c r="Q144" s="64"/>
      <c r="R144" s="136"/>
      <c r="S144" s="136"/>
      <c r="T144" s="113"/>
      <c r="U144" s="137"/>
      <c r="V144" s="137"/>
      <c r="W144" s="111"/>
      <c r="X144" s="111"/>
      <c r="Y144" s="43"/>
      <c r="Z144" s="137"/>
      <c r="AA144" s="137"/>
      <c r="AB144" s="111"/>
      <c r="AC144" s="111"/>
      <c r="AD144" s="43"/>
      <c r="AE144" s="137"/>
      <c r="AF144" s="203"/>
      <c r="AG144" s="173"/>
      <c r="AH144" s="347"/>
      <c r="AI144" s="398"/>
      <c r="AJ144" s="303"/>
      <c r="AL144" s="345"/>
      <c r="AM144" s="321"/>
      <c r="AN144" s="321"/>
      <c r="AO144" s="322"/>
      <c r="AP144" s="321"/>
      <c r="AQ144" s="321"/>
    </row>
    <row r="145" spans="1:54" s="268" customFormat="1" ht="12.6" customHeight="1" x14ac:dyDescent="0.3">
      <c r="A145" s="720"/>
      <c r="B145" s="199"/>
      <c r="C145" s="200"/>
      <c r="D145" s="677"/>
      <c r="E145" s="199"/>
      <c r="F145" s="199"/>
      <c r="G145" s="199"/>
      <c r="H145" s="199"/>
      <c r="I145" s="313" t="s">
        <v>99</v>
      </c>
      <c r="J145" s="313" t="s">
        <v>100</v>
      </c>
      <c r="K145" s="313"/>
      <c r="L145" s="199"/>
      <c r="M145" s="199"/>
      <c r="N145" s="199"/>
      <c r="O145" s="257"/>
      <c r="P145" s="278"/>
      <c r="Q145" s="278"/>
      <c r="R145" s="278"/>
      <c r="S145" s="279"/>
      <c r="T145" s="260"/>
      <c r="U145" s="261"/>
      <c r="V145" s="261"/>
      <c r="W145" s="262"/>
      <c r="X145" s="262"/>
      <c r="Y145" s="263"/>
      <c r="Z145" s="261"/>
      <c r="AA145" s="261"/>
      <c r="AB145" s="262"/>
      <c r="AC145" s="262"/>
      <c r="AD145" s="263"/>
      <c r="AE145" s="373"/>
      <c r="AF145" s="374"/>
      <c r="AG145" s="375"/>
      <c r="AH145" s="376"/>
      <c r="AI145" s="503"/>
      <c r="AJ145" s="344"/>
      <c r="AL145" s="384"/>
      <c r="AM145" s="385"/>
      <c r="AN145" s="385"/>
      <c r="AO145" s="323"/>
      <c r="AP145" s="385"/>
      <c r="AQ145" s="385"/>
      <c r="AW145" s="480" t="s">
        <v>176</v>
      </c>
      <c r="AX145" s="475">
        <f>AW147+AX147</f>
        <v>20.233594901248274</v>
      </c>
      <c r="AZ145" s="480" t="s">
        <v>179</v>
      </c>
      <c r="BA145" s="475">
        <f>AZ147+BA147</f>
        <v>25.479689769029221</v>
      </c>
    </row>
    <row r="146" spans="1:54" s="268" customFormat="1" ht="12.6" customHeight="1" x14ac:dyDescent="0.25">
      <c r="A146" s="718"/>
      <c r="B146" s="128"/>
      <c r="C146" s="269" t="s">
        <v>431</v>
      </c>
      <c r="D146" s="674"/>
      <c r="E146" s="280"/>
      <c r="F146" s="269"/>
      <c r="G146" s="269"/>
      <c r="H146" s="269"/>
      <c r="I146" s="274">
        <f>SUM(T138:T145)</f>
        <v>47.956241258556368</v>
      </c>
      <c r="J146" s="274">
        <f>SUM(T138:T145)</f>
        <v>47.956241258556368</v>
      </c>
      <c r="K146" s="274"/>
      <c r="L146" s="128"/>
      <c r="M146" s="128"/>
      <c r="N146" s="128"/>
      <c r="O146" s="271"/>
      <c r="P146" s="266"/>
      <c r="Q146" s="266"/>
      <c r="R146" s="281"/>
      <c r="S146" s="281"/>
      <c r="T146" s="276"/>
      <c r="U146" s="264"/>
      <c r="V146" s="264"/>
      <c r="W146" s="274"/>
      <c r="X146" s="274"/>
      <c r="Y146" s="277"/>
      <c r="Z146" s="264"/>
      <c r="AA146" s="264"/>
      <c r="AB146" s="274"/>
      <c r="AC146" s="274"/>
      <c r="AD146" s="277"/>
      <c r="AE146" s="816"/>
      <c r="AF146" s="265"/>
      <c r="AG146" s="267"/>
      <c r="AH146" s="355"/>
      <c r="AI146" s="396"/>
      <c r="AJ146" s="307"/>
      <c r="AL146" s="384"/>
      <c r="AM146" s="385"/>
      <c r="AN146" s="385"/>
      <c r="AO146" s="323"/>
      <c r="AP146" s="385"/>
      <c r="AQ146" s="385"/>
      <c r="AW146" s="128" t="s">
        <v>101</v>
      </c>
      <c r="AX146" s="128" t="s">
        <v>103</v>
      </c>
      <c r="AZ146" s="128" t="s">
        <v>101</v>
      </c>
      <c r="BA146" s="128" t="s">
        <v>103</v>
      </c>
    </row>
    <row r="147" spans="1:54" s="268" customFormat="1" ht="12.6" customHeight="1" x14ac:dyDescent="0.25">
      <c r="A147" s="718"/>
      <c r="B147" s="128"/>
      <c r="C147" s="269" t="s">
        <v>432</v>
      </c>
      <c r="D147" s="674"/>
      <c r="E147" s="280"/>
      <c r="F147" s="269"/>
      <c r="G147" s="269"/>
      <c r="H147" s="269"/>
      <c r="I147" s="274">
        <f>SUM(X138:X145)</f>
        <v>18.861538562645613</v>
      </c>
      <c r="J147" s="274">
        <f>SUM(AC138:AC145)</f>
        <v>23.725203155857429</v>
      </c>
      <c r="K147" s="274"/>
      <c r="L147" s="128"/>
      <c r="M147" s="128"/>
      <c r="N147" s="128"/>
      <c r="O147" s="271"/>
      <c r="P147" s="266"/>
      <c r="Q147" s="266"/>
      <c r="R147" s="281"/>
      <c r="S147" s="281"/>
      <c r="T147" s="276"/>
      <c r="U147" s="264"/>
      <c r="V147" s="264"/>
      <c r="W147" s="274"/>
      <c r="X147" s="274"/>
      <c r="Y147" s="277"/>
      <c r="Z147" s="264"/>
      <c r="AA147" s="264"/>
      <c r="AB147" s="274"/>
      <c r="AC147" s="274"/>
      <c r="AD147" s="277"/>
      <c r="AE147" s="264"/>
      <c r="AF147" s="265"/>
      <c r="AG147" s="267"/>
      <c r="AH147" s="355"/>
      <c r="AI147" s="396"/>
      <c r="AJ147" s="307"/>
      <c r="AL147" s="384" t="str">
        <f>IF($L147&gt;0,$L147,"")</f>
        <v/>
      </c>
      <c r="AM147" s="466">
        <f>SUM(AM139:AM146)</f>
        <v>20.233594901248274</v>
      </c>
      <c r="AN147" s="466">
        <f>SUM(AN139:AN146)</f>
        <v>0</v>
      </c>
      <c r="AO147" s="324"/>
      <c r="AP147" s="466">
        <f>SUM(AP139:AP146)</f>
        <v>25.479689769029221</v>
      </c>
      <c r="AQ147" s="466">
        <f>SUM(AQ139:AQ146)</f>
        <v>0</v>
      </c>
      <c r="AW147" s="466">
        <f>AM147</f>
        <v>20.233594901248274</v>
      </c>
      <c r="AX147" s="466">
        <f>AN147</f>
        <v>0</v>
      </c>
      <c r="AY147" s="386"/>
      <c r="AZ147" s="466">
        <f>AP147</f>
        <v>25.479689769029221</v>
      </c>
      <c r="BA147" s="466">
        <f>AQ147</f>
        <v>0</v>
      </c>
      <c r="BB147" s="386"/>
    </row>
    <row r="148" spans="1:54" s="268" customFormat="1" ht="12.6" customHeight="1" x14ac:dyDescent="0.25">
      <c r="A148" s="718"/>
      <c r="B148" s="128"/>
      <c r="C148" s="269" t="s">
        <v>433</v>
      </c>
      <c r="D148" s="674"/>
      <c r="E148" s="280"/>
      <c r="F148" s="269"/>
      <c r="G148" s="269"/>
      <c r="H148" s="269"/>
      <c r="I148" s="274">
        <f>SUM(Y138:Y145)</f>
        <v>20.233594901248274</v>
      </c>
      <c r="J148" s="274">
        <f>SUM(AD138:AD145)</f>
        <v>25.479689769029221</v>
      </c>
      <c r="K148" s="274"/>
      <c r="L148" s="128"/>
      <c r="M148" s="128"/>
      <c r="N148" s="128"/>
      <c r="O148" s="271"/>
      <c r="P148" s="266"/>
      <c r="Q148" s="266"/>
      <c r="R148" s="281"/>
      <c r="S148" s="281"/>
      <c r="T148" s="276"/>
      <c r="U148" s="264"/>
      <c r="V148" s="264"/>
      <c r="W148" s="274"/>
      <c r="X148" s="274"/>
      <c r="Y148" s="277"/>
      <c r="Z148" s="264"/>
      <c r="AA148" s="264"/>
      <c r="AB148" s="274"/>
      <c r="AC148" s="274"/>
      <c r="AD148" s="277"/>
      <c r="AE148" s="264"/>
      <c r="AF148" s="265"/>
      <c r="AG148" s="267"/>
      <c r="AH148" s="355"/>
      <c r="AI148" s="396"/>
      <c r="AJ148" s="307"/>
      <c r="AL148" s="384"/>
      <c r="AM148" s="385"/>
      <c r="AN148" s="385"/>
      <c r="AO148" s="323"/>
      <c r="AP148" s="385"/>
      <c r="AQ148" s="385"/>
      <c r="AW148" s="329">
        <f>AW147*1000/(400*SQRT(3))</f>
        <v>29.204678657273828</v>
      </c>
      <c r="AX148" s="329">
        <f>AX147*1000/230</f>
        <v>0</v>
      </c>
      <c r="AY148" s="323"/>
      <c r="AZ148" s="329">
        <f>AZ147*1000/(400*SQRT(3))</f>
        <v>36.776764367542938</v>
      </c>
      <c r="BA148" s="329">
        <f>BA147*1000/230</f>
        <v>0</v>
      </c>
      <c r="BB148" s="329"/>
    </row>
    <row r="149" spans="1:54" s="268" customFormat="1" ht="12.6" customHeight="1" x14ac:dyDescent="0.25">
      <c r="A149" s="718"/>
      <c r="B149" s="128"/>
      <c r="C149" s="269" t="s">
        <v>52</v>
      </c>
      <c r="D149" s="673"/>
      <c r="E149" s="128"/>
      <c r="F149" s="270"/>
      <c r="G149" s="270"/>
      <c r="H149" s="270"/>
      <c r="I149" s="274">
        <f>I148*1000/(400*SQRT(3))</f>
        <v>29.204678657273828</v>
      </c>
      <c r="J149" s="274">
        <f>J148*1000/(400*SQRT(3))</f>
        <v>36.776764367542938</v>
      </c>
      <c r="K149" s="274"/>
      <c r="L149" s="128"/>
      <c r="M149" s="128"/>
      <c r="N149" s="128"/>
      <c r="O149" s="271"/>
      <c r="P149" s="266"/>
      <c r="Q149" s="266"/>
      <c r="R149" s="281"/>
      <c r="S149" s="281"/>
      <c r="T149" s="276"/>
      <c r="U149" s="264"/>
      <c r="V149" s="264"/>
      <c r="W149" s="274"/>
      <c r="X149" s="274"/>
      <c r="Y149" s="277"/>
      <c r="Z149" s="264"/>
      <c r="AA149" s="264"/>
      <c r="AB149" s="274"/>
      <c r="AC149" s="274"/>
      <c r="AD149" s="277"/>
      <c r="AE149" s="264"/>
      <c r="AF149" s="265"/>
      <c r="AG149" s="267"/>
      <c r="AH149" s="355"/>
      <c r="AI149" s="396"/>
      <c r="AJ149" s="307"/>
      <c r="AL149" s="384"/>
      <c r="AM149" s="385"/>
      <c r="AN149" s="385"/>
      <c r="AO149" s="323"/>
      <c r="AP149" s="385"/>
      <c r="AQ149" s="385"/>
      <c r="AT149" s="387" t="s">
        <v>106</v>
      </c>
      <c r="AW149" s="329">
        <f>AW148</f>
        <v>29.204678657273828</v>
      </c>
      <c r="AX149" s="329">
        <f>AX148/3</f>
        <v>0</v>
      </c>
      <c r="AY149" s="323"/>
      <c r="AZ149" s="329">
        <f>AZ148</f>
        <v>36.776764367542938</v>
      </c>
      <c r="BA149" s="329">
        <f>BA148/3</f>
        <v>0</v>
      </c>
      <c r="BB149" s="329"/>
    </row>
    <row r="150" spans="1:54" s="268" customFormat="1" ht="12.6" customHeight="1" x14ac:dyDescent="0.3">
      <c r="A150" s="718"/>
      <c r="B150" s="128"/>
      <c r="C150" s="269" t="s">
        <v>38</v>
      </c>
      <c r="D150" s="673"/>
      <c r="E150" s="128"/>
      <c r="F150" s="270"/>
      <c r="G150" s="270"/>
      <c r="H150" s="270"/>
      <c r="I150" s="274">
        <f>I147/I148</f>
        <v>0.93218919597337524</v>
      </c>
      <c r="J150" s="274">
        <f>J147/J148</f>
        <v>0.9311417592177913</v>
      </c>
      <c r="K150" s="274"/>
      <c r="L150" s="128"/>
      <c r="M150" s="128"/>
      <c r="N150" s="128"/>
      <c r="O150" s="271"/>
      <c r="P150" s="266"/>
      <c r="Q150" s="266"/>
      <c r="R150" s="281"/>
      <c r="S150" s="281"/>
      <c r="T150" s="276"/>
      <c r="U150" s="264"/>
      <c r="V150" s="264"/>
      <c r="W150" s="274"/>
      <c r="X150" s="274"/>
      <c r="Y150" s="277"/>
      <c r="Z150" s="264"/>
      <c r="AA150" s="264"/>
      <c r="AB150" s="274"/>
      <c r="AC150" s="274"/>
      <c r="AD150" s="277"/>
      <c r="AE150" s="264"/>
      <c r="AF150" s="265"/>
      <c r="AG150" s="267"/>
      <c r="AH150" s="355"/>
      <c r="AI150" s="396"/>
      <c r="AJ150" s="307"/>
      <c r="AL150" s="384"/>
      <c r="AM150" s="385"/>
      <c r="AN150" s="385"/>
      <c r="AO150" s="323"/>
      <c r="AP150" s="385"/>
      <c r="AQ150" s="385"/>
      <c r="AT150" s="387" t="s">
        <v>107</v>
      </c>
      <c r="AW150" s="487" t="s">
        <v>180</v>
      </c>
      <c r="AX150" s="488">
        <f>AW149+AX149</f>
        <v>29.204678657273828</v>
      </c>
      <c r="AY150" s="489"/>
      <c r="AZ150" s="487" t="s">
        <v>181</v>
      </c>
      <c r="BA150" s="488">
        <f>AZ149+BA149</f>
        <v>36.776764367542938</v>
      </c>
      <c r="BB150" s="329"/>
    </row>
    <row r="151" spans="1:54" s="268" customFormat="1" ht="12.6" customHeight="1" x14ac:dyDescent="0.25">
      <c r="A151" s="718"/>
      <c r="B151" s="128"/>
      <c r="C151" s="577" t="s">
        <v>186</v>
      </c>
      <c r="D151" s="675"/>
      <c r="I151" s="576">
        <f>I147/J147</f>
        <v>0.79500008656359833</v>
      </c>
      <c r="J151" s="274"/>
      <c r="K151" s="274"/>
      <c r="L151" s="128"/>
      <c r="M151" s="128"/>
      <c r="N151" s="128"/>
      <c r="O151" s="271"/>
      <c r="P151" s="266"/>
      <c r="Q151" s="266"/>
      <c r="R151" s="281"/>
      <c r="S151" s="281"/>
      <c r="T151" s="276"/>
      <c r="U151" s="264"/>
      <c r="V151" s="264"/>
      <c r="W151" s="274"/>
      <c r="X151" s="274"/>
      <c r="Y151" s="277"/>
      <c r="Z151" s="264"/>
      <c r="AA151" s="264"/>
      <c r="AB151" s="274"/>
      <c r="AC151" s="274"/>
      <c r="AD151" s="277"/>
      <c r="AE151" s="264"/>
      <c r="AF151" s="265"/>
      <c r="AG151" s="267"/>
      <c r="AH151" s="355"/>
      <c r="AI151" s="396"/>
      <c r="AJ151" s="307"/>
      <c r="AL151" s="384"/>
      <c r="AM151" s="385"/>
      <c r="AN151" s="385"/>
      <c r="AO151" s="323"/>
      <c r="AP151" s="385"/>
      <c r="AQ151" s="385"/>
      <c r="AT151" s="387"/>
      <c r="AW151" s="490" t="s">
        <v>182</v>
      </c>
      <c r="AX151" s="491">
        <f>AX150/0.8</f>
        <v>36.505848321592282</v>
      </c>
      <c r="AY151" s="489"/>
      <c r="AZ151" s="490"/>
      <c r="BA151" s="491"/>
      <c r="BB151" s="329"/>
    </row>
    <row r="152" spans="1:54" s="134" customFormat="1" ht="12.6" customHeight="1" x14ac:dyDescent="0.25">
      <c r="A152" s="727"/>
      <c r="B152" s="330"/>
      <c r="C152" s="332" t="s">
        <v>184</v>
      </c>
      <c r="D152" s="676"/>
      <c r="E152" s="330"/>
      <c r="F152" s="335"/>
      <c r="G152" s="335"/>
      <c r="H152" s="335"/>
      <c r="I152" s="575">
        <f>AZ152</f>
        <v>40</v>
      </c>
      <c r="J152" s="333"/>
      <c r="K152" s="333"/>
      <c r="L152" s="330"/>
      <c r="M152" s="330"/>
      <c r="N152" s="330"/>
      <c r="O152" s="336"/>
      <c r="P152" s="339"/>
      <c r="Q152" s="339"/>
      <c r="R152" s="504"/>
      <c r="S152" s="504"/>
      <c r="T152" s="337"/>
      <c r="U152" s="341"/>
      <c r="V152" s="341"/>
      <c r="W152" s="333"/>
      <c r="X152" s="333"/>
      <c r="Y152" s="340"/>
      <c r="Z152" s="341"/>
      <c r="AA152" s="341"/>
      <c r="AB152" s="333"/>
      <c r="AC152" s="333"/>
      <c r="AD152" s="340"/>
      <c r="AE152" s="341"/>
      <c r="AF152" s="342"/>
      <c r="AG152" s="343"/>
      <c r="AH152" s="356"/>
      <c r="AI152" s="397"/>
      <c r="AJ152" s="502"/>
      <c r="AK152" s="268"/>
      <c r="AL152" s="384"/>
      <c r="AM152" s="385"/>
      <c r="AN152" s="385"/>
      <c r="AO152" s="323"/>
      <c r="AP152" s="385"/>
      <c r="AQ152" s="385"/>
      <c r="AR152" s="268"/>
      <c r="AS152" s="268"/>
      <c r="AT152" s="268"/>
      <c r="AU152" s="268"/>
      <c r="AV152" s="483"/>
      <c r="AW152" s="484" t="s">
        <v>184</v>
      </c>
      <c r="AX152" s="485">
        <f>IF(AX151&gt;BA150,AX151,BA150)</f>
        <v>36.776764367542938</v>
      </c>
      <c r="AY152" s="486" t="s">
        <v>183</v>
      </c>
      <c r="AZ152" s="481">
        <f>VLOOKUP(AX152,automaatkeuze,3)</f>
        <v>40</v>
      </c>
      <c r="BA152" s="491"/>
    </row>
    <row r="153" spans="1:54" s="134" customFormat="1" ht="12.6" customHeight="1" x14ac:dyDescent="0.25">
      <c r="A153" s="716"/>
      <c r="B153" s="63"/>
      <c r="C153" s="154"/>
      <c r="D153" s="667"/>
      <c r="E153" s="63"/>
      <c r="F153" s="112"/>
      <c r="G153" s="112"/>
      <c r="H153" s="112"/>
      <c r="I153" s="749"/>
      <c r="J153" s="111"/>
      <c r="K153" s="111"/>
      <c r="L153" s="63"/>
      <c r="M153" s="63"/>
      <c r="N153" s="63"/>
      <c r="O153" s="135"/>
      <c r="P153" s="64"/>
      <c r="Q153" s="64"/>
      <c r="R153" s="136"/>
      <c r="S153" s="136"/>
      <c r="T153" s="113"/>
      <c r="U153" s="137"/>
      <c r="V153" s="137"/>
      <c r="W153" s="111"/>
      <c r="X153" s="111"/>
      <c r="Y153" s="43"/>
      <c r="Z153" s="137"/>
      <c r="AA153" s="137"/>
      <c r="AB153" s="111"/>
      <c r="AC153" s="111"/>
      <c r="AD153" s="43"/>
      <c r="AE153" s="137"/>
      <c r="AF153" s="203"/>
      <c r="AG153" s="173"/>
      <c r="AH153" s="347"/>
      <c r="AI153" s="398"/>
      <c r="AJ153" s="303"/>
      <c r="AL153" s="345"/>
      <c r="AM153" s="321"/>
      <c r="AN153" s="321"/>
      <c r="AO153" s="322"/>
      <c r="AP153" s="321"/>
      <c r="AQ153" s="321"/>
      <c r="AW153" s="746"/>
      <c r="AX153" s="747"/>
      <c r="AY153" s="748"/>
      <c r="AZ153" s="747"/>
      <c r="BA153" s="747"/>
    </row>
    <row r="154" spans="1:54" s="134" customFormat="1" ht="12.6" customHeight="1" x14ac:dyDescent="0.25">
      <c r="A154" s="716"/>
      <c r="B154" s="63"/>
      <c r="C154" s="154"/>
      <c r="D154" s="667"/>
      <c r="E154" s="63"/>
      <c r="F154" s="112"/>
      <c r="G154" s="112"/>
      <c r="H154" s="112"/>
      <c r="I154" s="111"/>
      <c r="J154" s="111"/>
      <c r="K154" s="111"/>
      <c r="L154" s="63"/>
      <c r="M154" s="63"/>
      <c r="N154" s="63"/>
      <c r="O154" s="135"/>
      <c r="P154" s="64"/>
      <c r="Q154" s="64"/>
      <c r="R154" s="136"/>
      <c r="S154" s="136"/>
      <c r="T154" s="113"/>
      <c r="U154" s="137"/>
      <c r="V154" s="137"/>
      <c r="W154" s="111"/>
      <c r="X154" s="111"/>
      <c r="Y154" s="43"/>
      <c r="Z154" s="137"/>
      <c r="AA154" s="137"/>
      <c r="AB154" s="111"/>
      <c r="AC154" s="111"/>
      <c r="AD154" s="43"/>
      <c r="AE154" s="137"/>
      <c r="AF154" s="203"/>
      <c r="AG154" s="173"/>
      <c r="AH154" s="347"/>
      <c r="AI154" s="398"/>
      <c r="AJ154" s="303"/>
      <c r="AL154" s="345"/>
      <c r="AM154" s="321"/>
      <c r="AN154" s="321"/>
      <c r="AO154" s="322"/>
      <c r="AP154" s="321"/>
      <c r="AQ154" s="321"/>
    </row>
    <row r="155" spans="1:54" s="134" customFormat="1" ht="12.6" customHeight="1" x14ac:dyDescent="0.3">
      <c r="A155" s="723"/>
      <c r="B155" s="706"/>
      <c r="C155" s="707" t="s">
        <v>333</v>
      </c>
      <c r="D155" s="708"/>
      <c r="E155" s="63"/>
      <c r="F155" s="745" t="s">
        <v>27</v>
      </c>
      <c r="G155" s="745" t="s">
        <v>20</v>
      </c>
      <c r="H155" s="745" t="s">
        <v>20</v>
      </c>
      <c r="I155" s="111"/>
      <c r="J155" s="111"/>
      <c r="K155" s="111"/>
      <c r="L155" s="63"/>
      <c r="M155" s="63"/>
      <c r="N155" s="63"/>
      <c r="O155" s="135"/>
      <c r="P155" s="64"/>
      <c r="Q155" s="64"/>
      <c r="R155" s="136"/>
      <c r="S155" s="136"/>
      <c r="T155" s="113"/>
      <c r="U155" s="137"/>
      <c r="V155" s="137"/>
      <c r="W155" s="111"/>
      <c r="X155" s="111"/>
      <c r="Y155" s="43"/>
      <c r="Z155" s="137"/>
      <c r="AA155" s="137"/>
      <c r="AB155" s="111"/>
      <c r="AC155" s="111"/>
      <c r="AD155" s="43"/>
      <c r="AE155" s="137"/>
      <c r="AF155" s="203"/>
      <c r="AG155" s="173"/>
      <c r="AH155" s="347"/>
      <c r="AI155" s="398"/>
      <c r="AJ155" s="303"/>
      <c r="AL155" s="345"/>
      <c r="AM155" s="321"/>
      <c r="AN155" s="321"/>
      <c r="AO155" s="322"/>
      <c r="AP155" s="321"/>
      <c r="AQ155" s="321"/>
    </row>
    <row r="156" spans="1:54" s="7" customFormat="1" ht="14.4" customHeight="1" x14ac:dyDescent="0.3">
      <c r="A156" s="752"/>
      <c r="B156" s="640"/>
      <c r="C156" s="754"/>
      <c r="D156" s="768" t="s">
        <v>226</v>
      </c>
      <c r="E156" s="769" t="s">
        <v>336</v>
      </c>
      <c r="F156" s="625" t="s">
        <v>27</v>
      </c>
      <c r="G156" s="625" t="s">
        <v>20</v>
      </c>
      <c r="H156" s="625" t="s">
        <v>20</v>
      </c>
      <c r="I156" s="627" t="s">
        <v>333</v>
      </c>
      <c r="J156" s="63" t="s">
        <v>10</v>
      </c>
      <c r="K156" s="627"/>
      <c r="L156" s="63">
        <v>400</v>
      </c>
      <c r="M156" s="63">
        <v>5</v>
      </c>
      <c r="N156" s="111">
        <f t="shared" ref="N156" si="267">IF(L156=400,M156*1000/(400*SQRT(3)*P156*R156),IF(L156=230,M156*1000/(230*P156*R156),"???"))</f>
        <v>10.264661723943679</v>
      </c>
      <c r="O156" s="628"/>
      <c r="P156" s="149">
        <f t="shared" ref="P156:P166" si="268">IF($M156&gt;0,VLOOKUP($M156,motoren,2),"")</f>
        <v>0.81</v>
      </c>
      <c r="Q156" s="149">
        <f t="shared" ref="Q156:Q166" si="269">IF($J156 = "FO",0.95,$P156)</f>
        <v>0.81</v>
      </c>
      <c r="R156" s="149">
        <f t="shared" ref="R156:R166" si="270">IF($M156&gt;0,VLOOKUP($M156,motoren,3),"")</f>
        <v>0.86799999999999999</v>
      </c>
      <c r="S156" s="150">
        <f t="shared" ref="S156:S166" si="271">IF($J156 = "FO",0.95,1)</f>
        <v>1</v>
      </c>
      <c r="T156" s="113">
        <f t="shared" ref="T156:T166" si="272">IF($M156&gt;0,$M156/($Q156*$R156*$S156),0)</f>
        <v>7.1115662513511975</v>
      </c>
      <c r="U156" s="137">
        <v>0.25</v>
      </c>
      <c r="V156" s="137">
        <v>0.5</v>
      </c>
      <c r="W156" s="111">
        <f t="shared" ref="W156" si="273">IF(($M156&gt;0)*(V156&gt;0),$M156*V156,0)</f>
        <v>2.5</v>
      </c>
      <c r="X156" s="111">
        <f t="shared" ref="X156" si="274">IF(($M156&gt;0),($M156*V156*U156)/($R156*$S156),0)</f>
        <v>0.72004608294930872</v>
      </c>
      <c r="Y156" s="43">
        <f t="shared" ref="Y156" si="275">IF((X156&gt;0),X156/$Q156,0)</f>
        <v>0.88894578141889957</v>
      </c>
      <c r="Z156" s="137">
        <v>0.5</v>
      </c>
      <c r="AA156" s="137">
        <v>1</v>
      </c>
      <c r="AB156" s="111">
        <f t="shared" ref="AB156" si="276">IF(($M156&gt;0)*(AA156&gt;0),$M156*AA156,0)</f>
        <v>5</v>
      </c>
      <c r="AC156" s="111">
        <f t="shared" ref="AC156" si="277">IF(($M156&gt;0),($M156*AA156*Z156)/($R156*$S156),0)</f>
        <v>2.8801843317972349</v>
      </c>
      <c r="AD156" s="43">
        <f t="shared" ref="AD156" si="278">IF((AC156&gt;0),AC156/$Q156,0)</f>
        <v>3.5557831256755983</v>
      </c>
      <c r="AE156" s="8"/>
      <c r="AF156" s="90"/>
      <c r="AG156" s="110">
        <v>2.8</v>
      </c>
      <c r="AH156" s="453">
        <f t="shared" ref="AH156" si="279">AV156</f>
        <v>4</v>
      </c>
      <c r="AI156" s="463">
        <f t="shared" ref="AI156" si="280">IF(N156&gt;0,N156,"")</f>
        <v>10.264661723943679</v>
      </c>
      <c r="AJ156" s="301"/>
      <c r="AL156" s="345">
        <f t="shared" ref="AL156:AL166" si="281">IF($L156&gt;0,$L156,"")</f>
        <v>400</v>
      </c>
      <c r="AM156" s="321">
        <f t="shared" ref="AM156:AM166" si="282">IF($L156=400,$Y156,"")</f>
        <v>0.88894578141889957</v>
      </c>
      <c r="AN156" s="321" t="str">
        <f t="shared" ref="AN156:AN166" si="283">IF($L156=230,$Y156,"")</f>
        <v/>
      </c>
      <c r="AO156" s="319"/>
      <c r="AP156" s="321">
        <f t="shared" ref="AP156:AP166" si="284">IF($L156=400,$AD156,"")</f>
        <v>3.5557831256755983</v>
      </c>
      <c r="AQ156" s="321" t="str">
        <f t="shared" ref="AQ156:AQ166" si="285">IF($L156=230,$AD156,"")</f>
        <v/>
      </c>
      <c r="AR156" s="322">
        <f t="shared" ref="AR156" si="286">CEILING((N156/AG156),1)</f>
        <v>4</v>
      </c>
      <c r="AS156" s="322">
        <f t="shared" ref="AS156:AS166" si="287">IF($AR156&gt;0,VLOOKUP($AR156,automaatkeuze,1),"")</f>
        <v>4</v>
      </c>
      <c r="AT156" s="322">
        <f t="shared" ref="AT156:AT166" si="288">IF($AR156&gt;0,VLOOKUP($AR156,automaatkeuze,3),"")</f>
        <v>6</v>
      </c>
      <c r="AU156" s="322"/>
      <c r="AV156" s="319">
        <f t="shared" ref="AV156" si="289">IF(AR156&gt;AS156,AT156,AS156)</f>
        <v>4</v>
      </c>
      <c r="AW156" s="322"/>
      <c r="AX156" s="322"/>
      <c r="AY156" s="322"/>
      <c r="AZ156" s="322"/>
      <c r="BA156" s="322"/>
      <c r="BB156" s="322"/>
    </row>
    <row r="157" spans="1:54" s="7" customFormat="1" ht="14.4" customHeight="1" x14ac:dyDescent="0.3">
      <c r="A157" s="752"/>
      <c r="B157" s="640"/>
      <c r="C157" s="754"/>
      <c r="D157" s="768" t="s">
        <v>226</v>
      </c>
      <c r="E157" s="769" t="s">
        <v>336</v>
      </c>
      <c r="F157" s="625" t="s">
        <v>27</v>
      </c>
      <c r="G157" s="625" t="s">
        <v>20</v>
      </c>
      <c r="H157" s="625" t="s">
        <v>20</v>
      </c>
      <c r="I157" s="627" t="s">
        <v>333</v>
      </c>
      <c r="J157" s="63" t="s">
        <v>10</v>
      </c>
      <c r="K157" s="627"/>
      <c r="L157" s="63">
        <v>400</v>
      </c>
      <c r="M157" s="63">
        <v>5</v>
      </c>
      <c r="N157" s="111">
        <f t="shared" ref="N157:N164" si="290">IF(L157=400,M157*1000/(400*SQRT(3)*P157*R157),IF(L157=230,M157*1000/(230*P157*R157),"???"))</f>
        <v>10.264661723943679</v>
      </c>
      <c r="O157" s="628"/>
      <c r="P157" s="149">
        <f t="shared" si="268"/>
        <v>0.81</v>
      </c>
      <c r="Q157" s="149">
        <f t="shared" si="269"/>
        <v>0.81</v>
      </c>
      <c r="R157" s="149">
        <f t="shared" si="270"/>
        <v>0.86799999999999999</v>
      </c>
      <c r="S157" s="150">
        <f t="shared" si="271"/>
        <v>1</v>
      </c>
      <c r="T157" s="113">
        <f t="shared" si="272"/>
        <v>7.1115662513511975</v>
      </c>
      <c r="U157" s="137">
        <v>0.25</v>
      </c>
      <c r="V157" s="137">
        <v>0.5</v>
      </c>
      <c r="W157" s="111">
        <f t="shared" ref="W157:W166" si="291">IF(($M157&gt;0)*(V157&gt;0),$M157*V157,0)</f>
        <v>2.5</v>
      </c>
      <c r="X157" s="111">
        <f t="shared" ref="X157:X166" si="292">IF(($M157&gt;0),($M157*V157*U157)/($R157*$S157),0)</f>
        <v>0.72004608294930872</v>
      </c>
      <c r="Y157" s="43">
        <f t="shared" ref="Y157:Y166" si="293">IF((X157&gt;0),X157/$Q157,0)</f>
        <v>0.88894578141889957</v>
      </c>
      <c r="Z157" s="137">
        <v>0.5</v>
      </c>
      <c r="AA157" s="137">
        <v>1</v>
      </c>
      <c r="AB157" s="111">
        <f t="shared" ref="AB157:AB166" si="294">IF(($M157&gt;0)*(AA157&gt;0),$M157*AA157,0)</f>
        <v>5</v>
      </c>
      <c r="AC157" s="111">
        <f t="shared" ref="AC157:AC166" si="295">IF(($M157&gt;0),($M157*AA157*Z157)/($R157*$S157),0)</f>
        <v>2.8801843317972349</v>
      </c>
      <c r="AD157" s="43">
        <f t="shared" ref="AD157:AD166" si="296">IF((AC157&gt;0),AC157/$Q157,0)</f>
        <v>3.5557831256755983</v>
      </c>
      <c r="AE157" s="8"/>
      <c r="AF157" s="90"/>
      <c r="AG157" s="110">
        <v>2.8</v>
      </c>
      <c r="AH157" s="453">
        <f t="shared" ref="AH157:AH166" si="297">AV157</f>
        <v>4</v>
      </c>
      <c r="AI157" s="463">
        <f t="shared" ref="AI157:AI166" si="298">IF(N157&gt;0,N157,"")</f>
        <v>10.264661723943679</v>
      </c>
      <c r="AJ157" s="301"/>
      <c r="AL157" s="345">
        <f t="shared" si="281"/>
        <v>400</v>
      </c>
      <c r="AM157" s="321">
        <f t="shared" si="282"/>
        <v>0.88894578141889957</v>
      </c>
      <c r="AN157" s="321" t="str">
        <f t="shared" si="283"/>
        <v/>
      </c>
      <c r="AO157" s="319"/>
      <c r="AP157" s="321">
        <f t="shared" si="284"/>
        <v>3.5557831256755983</v>
      </c>
      <c r="AQ157" s="321" t="str">
        <f t="shared" si="285"/>
        <v/>
      </c>
      <c r="AR157" s="322">
        <f t="shared" ref="AR157:AR166" si="299">CEILING((N157/AG157),1)</f>
        <v>4</v>
      </c>
      <c r="AS157" s="322">
        <f t="shared" si="287"/>
        <v>4</v>
      </c>
      <c r="AT157" s="322">
        <f t="shared" si="288"/>
        <v>6</v>
      </c>
      <c r="AU157" s="322"/>
      <c r="AV157" s="319">
        <f t="shared" ref="AV157:AV166" si="300">IF(AR157&gt;AS157,AT157,AS157)</f>
        <v>4</v>
      </c>
      <c r="AW157" s="322"/>
      <c r="AX157" s="322"/>
      <c r="AY157" s="322"/>
      <c r="AZ157" s="322"/>
      <c r="BA157" s="322"/>
      <c r="BB157" s="322"/>
    </row>
    <row r="158" spans="1:54" s="7" customFormat="1" ht="14.4" customHeight="1" x14ac:dyDescent="0.3">
      <c r="A158" s="752"/>
      <c r="B158" s="640"/>
      <c r="C158" s="754"/>
      <c r="D158" s="768" t="s">
        <v>226</v>
      </c>
      <c r="E158" s="769" t="s">
        <v>336</v>
      </c>
      <c r="F158" s="625" t="s">
        <v>27</v>
      </c>
      <c r="G158" s="625" t="s">
        <v>20</v>
      </c>
      <c r="H158" s="625" t="s">
        <v>20</v>
      </c>
      <c r="I158" s="627" t="s">
        <v>333</v>
      </c>
      <c r="J158" s="63" t="s">
        <v>10</v>
      </c>
      <c r="K158" s="627"/>
      <c r="L158" s="63">
        <v>400</v>
      </c>
      <c r="M158" s="63">
        <v>5</v>
      </c>
      <c r="N158" s="111">
        <f t="shared" si="290"/>
        <v>10.264661723943679</v>
      </c>
      <c r="O158" s="628"/>
      <c r="P158" s="149">
        <f t="shared" si="268"/>
        <v>0.81</v>
      </c>
      <c r="Q158" s="149">
        <f t="shared" si="269"/>
        <v>0.81</v>
      </c>
      <c r="R158" s="149">
        <f t="shared" si="270"/>
        <v>0.86799999999999999</v>
      </c>
      <c r="S158" s="150">
        <f t="shared" si="271"/>
        <v>1</v>
      </c>
      <c r="T158" s="113">
        <f t="shared" si="272"/>
        <v>7.1115662513511975</v>
      </c>
      <c r="U158" s="137">
        <v>0.25</v>
      </c>
      <c r="V158" s="137">
        <v>0.5</v>
      </c>
      <c r="W158" s="111">
        <f t="shared" si="291"/>
        <v>2.5</v>
      </c>
      <c r="X158" s="111">
        <f t="shared" si="292"/>
        <v>0.72004608294930872</v>
      </c>
      <c r="Y158" s="43">
        <f t="shared" si="293"/>
        <v>0.88894578141889957</v>
      </c>
      <c r="Z158" s="137">
        <v>0.5</v>
      </c>
      <c r="AA158" s="137">
        <v>1</v>
      </c>
      <c r="AB158" s="111">
        <f t="shared" si="294"/>
        <v>5</v>
      </c>
      <c r="AC158" s="111">
        <f t="shared" si="295"/>
        <v>2.8801843317972349</v>
      </c>
      <c r="AD158" s="43">
        <f t="shared" si="296"/>
        <v>3.5557831256755983</v>
      </c>
      <c r="AE158" s="8"/>
      <c r="AF158" s="90"/>
      <c r="AG158" s="110">
        <v>2.8</v>
      </c>
      <c r="AH158" s="453">
        <f t="shared" si="297"/>
        <v>4</v>
      </c>
      <c r="AI158" s="463">
        <f t="shared" si="298"/>
        <v>10.264661723943679</v>
      </c>
      <c r="AJ158" s="301"/>
      <c r="AL158" s="345">
        <f t="shared" si="281"/>
        <v>400</v>
      </c>
      <c r="AM158" s="321">
        <f t="shared" si="282"/>
        <v>0.88894578141889957</v>
      </c>
      <c r="AN158" s="321" t="str">
        <f t="shared" si="283"/>
        <v/>
      </c>
      <c r="AO158" s="319"/>
      <c r="AP158" s="321">
        <f t="shared" si="284"/>
        <v>3.5557831256755983</v>
      </c>
      <c r="AQ158" s="321" t="str">
        <f t="shared" si="285"/>
        <v/>
      </c>
      <c r="AR158" s="322">
        <f t="shared" si="299"/>
        <v>4</v>
      </c>
      <c r="AS158" s="322">
        <f t="shared" si="287"/>
        <v>4</v>
      </c>
      <c r="AT158" s="322">
        <f t="shared" si="288"/>
        <v>6</v>
      </c>
      <c r="AU158" s="322"/>
      <c r="AV158" s="319">
        <f t="shared" si="300"/>
        <v>4</v>
      </c>
      <c r="AW158" s="322"/>
      <c r="AX158" s="322"/>
      <c r="AY158" s="322"/>
      <c r="AZ158" s="322"/>
      <c r="BA158" s="322"/>
      <c r="BB158" s="322"/>
    </row>
    <row r="159" spans="1:54" s="7" customFormat="1" ht="14.4" customHeight="1" x14ac:dyDescent="0.3">
      <c r="A159" s="752"/>
      <c r="B159" s="640"/>
      <c r="C159" s="754"/>
      <c r="D159" s="768" t="s">
        <v>226</v>
      </c>
      <c r="E159" s="769" t="s">
        <v>336</v>
      </c>
      <c r="F159" s="625" t="s">
        <v>27</v>
      </c>
      <c r="G159" s="625" t="s">
        <v>20</v>
      </c>
      <c r="H159" s="625" t="s">
        <v>20</v>
      </c>
      <c r="I159" s="627" t="s">
        <v>333</v>
      </c>
      <c r="J159" s="63" t="s">
        <v>10</v>
      </c>
      <c r="K159" s="627"/>
      <c r="L159" s="63">
        <v>400</v>
      </c>
      <c r="M159" s="63">
        <v>5</v>
      </c>
      <c r="N159" s="111">
        <f t="shared" si="290"/>
        <v>10.264661723943679</v>
      </c>
      <c r="O159" s="628"/>
      <c r="P159" s="149">
        <f t="shared" si="268"/>
        <v>0.81</v>
      </c>
      <c r="Q159" s="149">
        <f t="shared" si="269"/>
        <v>0.81</v>
      </c>
      <c r="R159" s="149">
        <f t="shared" si="270"/>
        <v>0.86799999999999999</v>
      </c>
      <c r="S159" s="150">
        <f t="shared" si="271"/>
        <v>1</v>
      </c>
      <c r="T159" s="113">
        <f t="shared" si="272"/>
        <v>7.1115662513511975</v>
      </c>
      <c r="U159" s="137">
        <v>0.25</v>
      </c>
      <c r="V159" s="137">
        <v>0.5</v>
      </c>
      <c r="W159" s="111">
        <f t="shared" si="291"/>
        <v>2.5</v>
      </c>
      <c r="X159" s="111">
        <f t="shared" si="292"/>
        <v>0.72004608294930872</v>
      </c>
      <c r="Y159" s="43">
        <f t="shared" si="293"/>
        <v>0.88894578141889957</v>
      </c>
      <c r="Z159" s="137">
        <v>0.5</v>
      </c>
      <c r="AA159" s="137">
        <v>1</v>
      </c>
      <c r="AB159" s="111">
        <f t="shared" si="294"/>
        <v>5</v>
      </c>
      <c r="AC159" s="111">
        <f t="shared" si="295"/>
        <v>2.8801843317972349</v>
      </c>
      <c r="AD159" s="43">
        <f t="shared" si="296"/>
        <v>3.5557831256755983</v>
      </c>
      <c r="AE159" s="8"/>
      <c r="AF159" s="90"/>
      <c r="AG159" s="110">
        <v>2.8</v>
      </c>
      <c r="AH159" s="453">
        <f t="shared" si="297"/>
        <v>4</v>
      </c>
      <c r="AI159" s="463">
        <f t="shared" si="298"/>
        <v>10.264661723943679</v>
      </c>
      <c r="AJ159" s="301"/>
      <c r="AL159" s="345">
        <f t="shared" si="281"/>
        <v>400</v>
      </c>
      <c r="AM159" s="321">
        <f t="shared" si="282"/>
        <v>0.88894578141889957</v>
      </c>
      <c r="AN159" s="321" t="str">
        <f t="shared" si="283"/>
        <v/>
      </c>
      <c r="AO159" s="319"/>
      <c r="AP159" s="321">
        <f t="shared" si="284"/>
        <v>3.5557831256755983</v>
      </c>
      <c r="AQ159" s="321" t="str">
        <f t="shared" si="285"/>
        <v/>
      </c>
      <c r="AR159" s="322">
        <f t="shared" si="299"/>
        <v>4</v>
      </c>
      <c r="AS159" s="322">
        <f t="shared" si="287"/>
        <v>4</v>
      </c>
      <c r="AT159" s="322">
        <f t="shared" si="288"/>
        <v>6</v>
      </c>
      <c r="AU159" s="322"/>
      <c r="AV159" s="319">
        <f t="shared" si="300"/>
        <v>4</v>
      </c>
      <c r="AW159" s="322"/>
      <c r="AX159" s="322"/>
      <c r="AY159" s="322"/>
      <c r="AZ159" s="322"/>
      <c r="BA159" s="322"/>
      <c r="BB159" s="322"/>
    </row>
    <row r="160" spans="1:54" s="7" customFormat="1" ht="14.4" customHeight="1" x14ac:dyDescent="0.3">
      <c r="A160" s="752"/>
      <c r="B160" s="640"/>
      <c r="C160" s="754"/>
      <c r="D160" s="768" t="s">
        <v>226</v>
      </c>
      <c r="E160" s="769" t="s">
        <v>336</v>
      </c>
      <c r="F160" s="625" t="s">
        <v>27</v>
      </c>
      <c r="G160" s="625" t="s">
        <v>20</v>
      </c>
      <c r="H160" s="625" t="s">
        <v>20</v>
      </c>
      <c r="I160" s="627" t="s">
        <v>333</v>
      </c>
      <c r="J160" s="63" t="s">
        <v>10</v>
      </c>
      <c r="K160" s="627"/>
      <c r="L160" s="63">
        <v>400</v>
      </c>
      <c r="M160" s="63">
        <v>5</v>
      </c>
      <c r="N160" s="111">
        <f t="shared" si="290"/>
        <v>10.264661723943679</v>
      </c>
      <c r="O160" s="628"/>
      <c r="P160" s="149">
        <f t="shared" si="268"/>
        <v>0.81</v>
      </c>
      <c r="Q160" s="149">
        <f t="shared" si="269"/>
        <v>0.81</v>
      </c>
      <c r="R160" s="149">
        <f t="shared" si="270"/>
        <v>0.86799999999999999</v>
      </c>
      <c r="S160" s="150">
        <f t="shared" si="271"/>
        <v>1</v>
      </c>
      <c r="T160" s="113">
        <f t="shared" si="272"/>
        <v>7.1115662513511975</v>
      </c>
      <c r="U160" s="137">
        <v>0.25</v>
      </c>
      <c r="V160" s="137">
        <v>0.5</v>
      </c>
      <c r="W160" s="111">
        <f t="shared" si="291"/>
        <v>2.5</v>
      </c>
      <c r="X160" s="111">
        <f t="shared" si="292"/>
        <v>0.72004608294930872</v>
      </c>
      <c r="Y160" s="43">
        <f t="shared" si="293"/>
        <v>0.88894578141889957</v>
      </c>
      <c r="Z160" s="137">
        <v>0.5</v>
      </c>
      <c r="AA160" s="137">
        <v>1</v>
      </c>
      <c r="AB160" s="111">
        <f t="shared" si="294"/>
        <v>5</v>
      </c>
      <c r="AC160" s="111">
        <f t="shared" si="295"/>
        <v>2.8801843317972349</v>
      </c>
      <c r="AD160" s="43">
        <f t="shared" si="296"/>
        <v>3.5557831256755983</v>
      </c>
      <c r="AE160" s="8"/>
      <c r="AF160" s="90"/>
      <c r="AG160" s="110">
        <v>2.8</v>
      </c>
      <c r="AH160" s="453">
        <f t="shared" si="297"/>
        <v>4</v>
      </c>
      <c r="AI160" s="463">
        <f t="shared" si="298"/>
        <v>10.264661723943679</v>
      </c>
      <c r="AJ160" s="301"/>
      <c r="AL160" s="345">
        <f t="shared" si="281"/>
        <v>400</v>
      </c>
      <c r="AM160" s="321">
        <f t="shared" si="282"/>
        <v>0.88894578141889957</v>
      </c>
      <c r="AN160" s="321" t="str">
        <f t="shared" si="283"/>
        <v/>
      </c>
      <c r="AO160" s="319"/>
      <c r="AP160" s="321">
        <f t="shared" si="284"/>
        <v>3.5557831256755983</v>
      </c>
      <c r="AQ160" s="321" t="str">
        <f t="shared" si="285"/>
        <v/>
      </c>
      <c r="AR160" s="322">
        <f t="shared" si="299"/>
        <v>4</v>
      </c>
      <c r="AS160" s="322">
        <f t="shared" si="287"/>
        <v>4</v>
      </c>
      <c r="AT160" s="322">
        <f t="shared" si="288"/>
        <v>6</v>
      </c>
      <c r="AU160" s="322"/>
      <c r="AV160" s="319">
        <f t="shared" si="300"/>
        <v>4</v>
      </c>
      <c r="AW160" s="322"/>
      <c r="AX160" s="322"/>
      <c r="AY160" s="322"/>
      <c r="AZ160" s="322"/>
      <c r="BA160" s="322"/>
      <c r="BB160" s="322"/>
    </row>
    <row r="161" spans="1:54" s="7" customFormat="1" ht="12.6" customHeight="1" x14ac:dyDescent="0.3">
      <c r="A161" s="752"/>
      <c r="B161" s="640"/>
      <c r="C161" s="754"/>
      <c r="D161" s="768" t="s">
        <v>335</v>
      </c>
      <c r="E161" s="769" t="s">
        <v>336</v>
      </c>
      <c r="F161" s="625" t="s">
        <v>27</v>
      </c>
      <c r="G161" s="625" t="s">
        <v>20</v>
      </c>
      <c r="H161" s="625" t="s">
        <v>20</v>
      </c>
      <c r="I161" s="627" t="s">
        <v>333</v>
      </c>
      <c r="J161" s="63" t="s">
        <v>10</v>
      </c>
      <c r="K161" s="627"/>
      <c r="L161" s="63">
        <v>230</v>
      </c>
      <c r="M161" s="63">
        <v>1</v>
      </c>
      <c r="N161" s="111">
        <f t="shared" si="290"/>
        <v>7.352995242612077</v>
      </c>
      <c r="O161" s="628"/>
      <c r="P161" s="149">
        <f t="shared" si="268"/>
        <v>0.73</v>
      </c>
      <c r="Q161" s="149">
        <f t="shared" si="269"/>
        <v>0.73</v>
      </c>
      <c r="R161" s="149">
        <f t="shared" si="270"/>
        <v>0.81</v>
      </c>
      <c r="S161" s="150">
        <f t="shared" si="271"/>
        <v>1</v>
      </c>
      <c r="T161" s="113">
        <f t="shared" si="272"/>
        <v>1.6911889058007779</v>
      </c>
      <c r="U161" s="137">
        <v>0.25</v>
      </c>
      <c r="V161" s="137">
        <v>0.5</v>
      </c>
      <c r="W161" s="111">
        <f t="shared" si="291"/>
        <v>0.5</v>
      </c>
      <c r="X161" s="111">
        <f t="shared" si="292"/>
        <v>0.15432098765432098</v>
      </c>
      <c r="Y161" s="43">
        <f t="shared" si="293"/>
        <v>0.21139861322509723</v>
      </c>
      <c r="Z161" s="137">
        <v>0.5</v>
      </c>
      <c r="AA161" s="137">
        <v>1</v>
      </c>
      <c r="AB161" s="111">
        <f t="shared" si="294"/>
        <v>1</v>
      </c>
      <c r="AC161" s="111">
        <f t="shared" si="295"/>
        <v>0.61728395061728392</v>
      </c>
      <c r="AD161" s="43">
        <f t="shared" si="296"/>
        <v>0.84559445290038893</v>
      </c>
      <c r="AE161" s="8"/>
      <c r="AF161" s="90"/>
      <c r="AG161" s="110">
        <v>2.8</v>
      </c>
      <c r="AH161" s="453">
        <f t="shared" si="297"/>
        <v>3</v>
      </c>
      <c r="AI161" s="463">
        <f t="shared" si="298"/>
        <v>7.352995242612077</v>
      </c>
      <c r="AJ161" s="301"/>
      <c r="AL161" s="345">
        <f t="shared" si="281"/>
        <v>230</v>
      </c>
      <c r="AM161" s="321" t="str">
        <f t="shared" si="282"/>
        <v/>
      </c>
      <c r="AN161" s="321">
        <f t="shared" si="283"/>
        <v>0.21139861322509723</v>
      </c>
      <c r="AO161" s="319"/>
      <c r="AP161" s="321" t="str">
        <f t="shared" si="284"/>
        <v/>
      </c>
      <c r="AQ161" s="321">
        <f t="shared" si="285"/>
        <v>0.84559445290038893</v>
      </c>
      <c r="AR161" s="322">
        <f t="shared" si="299"/>
        <v>3</v>
      </c>
      <c r="AS161" s="322">
        <f t="shared" si="287"/>
        <v>3</v>
      </c>
      <c r="AT161" s="322">
        <f t="shared" si="288"/>
        <v>4</v>
      </c>
      <c r="AU161" s="322"/>
      <c r="AV161" s="319">
        <f t="shared" si="300"/>
        <v>3</v>
      </c>
      <c r="AW161" s="322"/>
      <c r="AX161" s="322"/>
      <c r="AY161" s="322"/>
      <c r="AZ161" s="322"/>
      <c r="BA161" s="322"/>
      <c r="BB161" s="322"/>
    </row>
    <row r="162" spans="1:54" s="7" customFormat="1" ht="12.6" customHeight="1" x14ac:dyDescent="0.3">
      <c r="A162" s="752"/>
      <c r="B162" s="640"/>
      <c r="C162" s="754"/>
      <c r="D162" s="768" t="s">
        <v>335</v>
      </c>
      <c r="E162" s="769" t="s">
        <v>336</v>
      </c>
      <c r="F162" s="625" t="s">
        <v>27</v>
      </c>
      <c r="G162" s="625" t="s">
        <v>20</v>
      </c>
      <c r="H162" s="625" t="s">
        <v>20</v>
      </c>
      <c r="I162" s="627" t="s">
        <v>333</v>
      </c>
      <c r="J162" s="63" t="s">
        <v>10</v>
      </c>
      <c r="K162" s="627"/>
      <c r="L162" s="63">
        <v>230</v>
      </c>
      <c r="M162" s="63">
        <v>1</v>
      </c>
      <c r="N162" s="111">
        <f t="shared" si="290"/>
        <v>7.352995242612077</v>
      </c>
      <c r="O162" s="628"/>
      <c r="P162" s="149">
        <f t="shared" si="268"/>
        <v>0.73</v>
      </c>
      <c r="Q162" s="149">
        <f t="shared" si="269"/>
        <v>0.73</v>
      </c>
      <c r="R162" s="149">
        <f t="shared" si="270"/>
        <v>0.81</v>
      </c>
      <c r="S162" s="150">
        <f t="shared" si="271"/>
        <v>1</v>
      </c>
      <c r="T162" s="113">
        <f t="shared" si="272"/>
        <v>1.6911889058007779</v>
      </c>
      <c r="U162" s="137">
        <v>0.25</v>
      </c>
      <c r="V162" s="137">
        <v>0.5</v>
      </c>
      <c r="W162" s="111">
        <f t="shared" si="291"/>
        <v>0.5</v>
      </c>
      <c r="X162" s="111">
        <f t="shared" si="292"/>
        <v>0.15432098765432098</v>
      </c>
      <c r="Y162" s="43">
        <f t="shared" si="293"/>
        <v>0.21139861322509723</v>
      </c>
      <c r="Z162" s="137">
        <v>0.5</v>
      </c>
      <c r="AA162" s="137">
        <v>1</v>
      </c>
      <c r="AB162" s="111">
        <f t="shared" si="294"/>
        <v>1</v>
      </c>
      <c r="AC162" s="111">
        <f t="shared" si="295"/>
        <v>0.61728395061728392</v>
      </c>
      <c r="AD162" s="43">
        <f t="shared" si="296"/>
        <v>0.84559445290038893</v>
      </c>
      <c r="AE162" s="8"/>
      <c r="AF162" s="90"/>
      <c r="AG162" s="110">
        <v>2.8</v>
      </c>
      <c r="AH162" s="453">
        <f t="shared" si="297"/>
        <v>3</v>
      </c>
      <c r="AI162" s="463">
        <f t="shared" si="298"/>
        <v>7.352995242612077</v>
      </c>
      <c r="AJ162" s="301"/>
      <c r="AL162" s="345">
        <f t="shared" si="281"/>
        <v>230</v>
      </c>
      <c r="AM162" s="321" t="str">
        <f t="shared" si="282"/>
        <v/>
      </c>
      <c r="AN162" s="321">
        <f t="shared" si="283"/>
        <v>0.21139861322509723</v>
      </c>
      <c r="AO162" s="319"/>
      <c r="AP162" s="321" t="str">
        <f t="shared" si="284"/>
        <v/>
      </c>
      <c r="AQ162" s="321">
        <f t="shared" si="285"/>
        <v>0.84559445290038893</v>
      </c>
      <c r="AR162" s="322">
        <f t="shared" si="299"/>
        <v>3</v>
      </c>
      <c r="AS162" s="322">
        <f t="shared" si="287"/>
        <v>3</v>
      </c>
      <c r="AT162" s="322">
        <f t="shared" si="288"/>
        <v>4</v>
      </c>
      <c r="AU162" s="322"/>
      <c r="AV162" s="319">
        <f t="shared" si="300"/>
        <v>3</v>
      </c>
      <c r="AW162" s="322"/>
      <c r="AX162" s="322"/>
      <c r="AY162" s="322"/>
      <c r="AZ162" s="322"/>
      <c r="BA162" s="322"/>
      <c r="BB162" s="322"/>
    </row>
    <row r="163" spans="1:54" s="7" customFormat="1" ht="12.6" customHeight="1" x14ac:dyDescent="0.3">
      <c r="A163" s="752"/>
      <c r="B163" s="640"/>
      <c r="C163" s="754"/>
      <c r="D163" s="768" t="s">
        <v>335</v>
      </c>
      <c r="E163" s="769" t="s">
        <v>336</v>
      </c>
      <c r="F163" s="625" t="s">
        <v>27</v>
      </c>
      <c r="G163" s="625" t="s">
        <v>20</v>
      </c>
      <c r="H163" s="625" t="s">
        <v>20</v>
      </c>
      <c r="I163" s="627" t="s">
        <v>333</v>
      </c>
      <c r="J163" s="63" t="s">
        <v>10</v>
      </c>
      <c r="K163" s="627"/>
      <c r="L163" s="63">
        <v>230</v>
      </c>
      <c r="M163" s="63">
        <v>1</v>
      </c>
      <c r="N163" s="111">
        <f t="shared" si="290"/>
        <v>7.352995242612077</v>
      </c>
      <c r="O163" s="628"/>
      <c r="P163" s="149">
        <f t="shared" si="268"/>
        <v>0.73</v>
      </c>
      <c r="Q163" s="149">
        <f t="shared" si="269"/>
        <v>0.73</v>
      </c>
      <c r="R163" s="149">
        <f t="shared" si="270"/>
        <v>0.81</v>
      </c>
      <c r="S163" s="150">
        <f t="shared" si="271"/>
        <v>1</v>
      </c>
      <c r="T163" s="113">
        <f t="shared" si="272"/>
        <v>1.6911889058007779</v>
      </c>
      <c r="U163" s="137">
        <v>0.25</v>
      </c>
      <c r="V163" s="137">
        <v>0.5</v>
      </c>
      <c r="W163" s="111">
        <f t="shared" si="291"/>
        <v>0.5</v>
      </c>
      <c r="X163" s="111">
        <f t="shared" si="292"/>
        <v>0.15432098765432098</v>
      </c>
      <c r="Y163" s="43">
        <f t="shared" si="293"/>
        <v>0.21139861322509723</v>
      </c>
      <c r="Z163" s="137">
        <v>0.5</v>
      </c>
      <c r="AA163" s="137">
        <v>1</v>
      </c>
      <c r="AB163" s="111">
        <f t="shared" si="294"/>
        <v>1</v>
      </c>
      <c r="AC163" s="111">
        <f t="shared" si="295"/>
        <v>0.61728395061728392</v>
      </c>
      <c r="AD163" s="43">
        <f t="shared" si="296"/>
        <v>0.84559445290038893</v>
      </c>
      <c r="AE163" s="8"/>
      <c r="AF163" s="90"/>
      <c r="AG163" s="110">
        <v>2.8</v>
      </c>
      <c r="AH163" s="453">
        <f t="shared" si="297"/>
        <v>3</v>
      </c>
      <c r="AI163" s="463">
        <f t="shared" si="298"/>
        <v>7.352995242612077</v>
      </c>
      <c r="AJ163" s="301"/>
      <c r="AL163" s="345">
        <f t="shared" si="281"/>
        <v>230</v>
      </c>
      <c r="AM163" s="321" t="str">
        <f t="shared" si="282"/>
        <v/>
      </c>
      <c r="AN163" s="321">
        <f t="shared" si="283"/>
        <v>0.21139861322509723</v>
      </c>
      <c r="AO163" s="319"/>
      <c r="AP163" s="321" t="str">
        <f t="shared" si="284"/>
        <v/>
      </c>
      <c r="AQ163" s="321">
        <f t="shared" si="285"/>
        <v>0.84559445290038893</v>
      </c>
      <c r="AR163" s="322">
        <f t="shared" si="299"/>
        <v>3</v>
      </c>
      <c r="AS163" s="322">
        <f t="shared" si="287"/>
        <v>3</v>
      </c>
      <c r="AT163" s="322">
        <f t="shared" si="288"/>
        <v>4</v>
      </c>
      <c r="AU163" s="322"/>
      <c r="AV163" s="319">
        <f t="shared" si="300"/>
        <v>3</v>
      </c>
      <c r="AW163" s="322"/>
      <c r="AX163" s="322"/>
      <c r="AY163" s="322"/>
      <c r="AZ163" s="322"/>
      <c r="BA163" s="322"/>
      <c r="BB163" s="322"/>
    </row>
    <row r="164" spans="1:54" s="7" customFormat="1" ht="12.6" customHeight="1" x14ac:dyDescent="0.3">
      <c r="A164" s="724"/>
      <c r="B164" s="639"/>
      <c r="C164" s="756"/>
      <c r="D164" s="768" t="s">
        <v>335</v>
      </c>
      <c r="E164" s="769" t="s">
        <v>336</v>
      </c>
      <c r="F164" s="625" t="s">
        <v>27</v>
      </c>
      <c r="G164" s="625" t="s">
        <v>20</v>
      </c>
      <c r="H164" s="625" t="s">
        <v>20</v>
      </c>
      <c r="I164" s="627" t="s">
        <v>333</v>
      </c>
      <c r="J164" s="63" t="s">
        <v>10</v>
      </c>
      <c r="K164" s="627"/>
      <c r="L164" s="63">
        <v>230</v>
      </c>
      <c r="M164" s="63">
        <v>1</v>
      </c>
      <c r="N164" s="111">
        <f t="shared" si="290"/>
        <v>7.352995242612077</v>
      </c>
      <c r="O164" s="628"/>
      <c r="P164" s="149">
        <f t="shared" si="268"/>
        <v>0.73</v>
      </c>
      <c r="Q164" s="149">
        <f t="shared" si="269"/>
        <v>0.73</v>
      </c>
      <c r="R164" s="149">
        <f t="shared" si="270"/>
        <v>0.81</v>
      </c>
      <c r="S164" s="150">
        <f t="shared" si="271"/>
        <v>1</v>
      </c>
      <c r="T164" s="113">
        <f t="shared" si="272"/>
        <v>1.6911889058007779</v>
      </c>
      <c r="U164" s="137">
        <v>0.25</v>
      </c>
      <c r="V164" s="137">
        <v>0.5</v>
      </c>
      <c r="W164" s="111">
        <f t="shared" si="291"/>
        <v>0.5</v>
      </c>
      <c r="X164" s="111">
        <f t="shared" si="292"/>
        <v>0.15432098765432098</v>
      </c>
      <c r="Y164" s="43">
        <f t="shared" si="293"/>
        <v>0.21139861322509723</v>
      </c>
      <c r="Z164" s="137">
        <v>0.5</v>
      </c>
      <c r="AA164" s="137">
        <v>1</v>
      </c>
      <c r="AB164" s="111">
        <f t="shared" si="294"/>
        <v>1</v>
      </c>
      <c r="AC164" s="111">
        <f t="shared" si="295"/>
        <v>0.61728395061728392</v>
      </c>
      <c r="AD164" s="43">
        <f t="shared" si="296"/>
        <v>0.84559445290038893</v>
      </c>
      <c r="AE164" s="8"/>
      <c r="AF164" s="90"/>
      <c r="AG164" s="110">
        <v>2.8</v>
      </c>
      <c r="AH164" s="453">
        <f t="shared" si="297"/>
        <v>3</v>
      </c>
      <c r="AI164" s="463">
        <f t="shared" si="298"/>
        <v>7.352995242612077</v>
      </c>
      <c r="AJ164" s="301"/>
      <c r="AL164" s="345">
        <f t="shared" si="281"/>
        <v>230</v>
      </c>
      <c r="AM164" s="321" t="str">
        <f t="shared" si="282"/>
        <v/>
      </c>
      <c r="AN164" s="321">
        <f t="shared" si="283"/>
        <v>0.21139861322509723</v>
      </c>
      <c r="AO164" s="319"/>
      <c r="AP164" s="321" t="str">
        <f t="shared" si="284"/>
        <v/>
      </c>
      <c r="AQ164" s="321">
        <f t="shared" si="285"/>
        <v>0.84559445290038893</v>
      </c>
      <c r="AR164" s="322">
        <f t="shared" si="299"/>
        <v>3</v>
      </c>
      <c r="AS164" s="322">
        <f t="shared" si="287"/>
        <v>3</v>
      </c>
      <c r="AT164" s="322">
        <f t="shared" si="288"/>
        <v>4</v>
      </c>
      <c r="AU164" s="322"/>
      <c r="AV164" s="319">
        <f t="shared" si="300"/>
        <v>3</v>
      </c>
      <c r="AW164" s="322"/>
      <c r="AX164" s="322"/>
      <c r="AY164" s="322"/>
      <c r="AZ164" s="322"/>
      <c r="BA164" s="322"/>
      <c r="BB164" s="322"/>
    </row>
    <row r="165" spans="1:54" s="134" customFormat="1" ht="12" customHeight="1" x14ac:dyDescent="0.3">
      <c r="A165" s="782"/>
      <c r="B165" s="63"/>
      <c r="C165" s="738" t="s">
        <v>421</v>
      </c>
      <c r="D165" s="737" t="s">
        <v>418</v>
      </c>
      <c r="E165" s="117"/>
      <c r="F165" s="627" t="s">
        <v>27</v>
      </c>
      <c r="G165" s="627" t="s">
        <v>20</v>
      </c>
      <c r="H165" s="627" t="s">
        <v>20</v>
      </c>
      <c r="I165" s="627" t="s">
        <v>333</v>
      </c>
      <c r="J165" s="63" t="s">
        <v>10</v>
      </c>
      <c r="K165" s="63"/>
      <c r="L165" s="63">
        <v>230</v>
      </c>
      <c r="M165" s="111">
        <v>3</v>
      </c>
      <c r="N165" s="63">
        <v>16</v>
      </c>
      <c r="O165" s="135"/>
      <c r="P165" s="729">
        <f t="shared" si="268"/>
        <v>0.79</v>
      </c>
      <c r="Q165" s="729">
        <f t="shared" si="269"/>
        <v>0.79</v>
      </c>
      <c r="R165" s="729">
        <f t="shared" si="270"/>
        <v>0.86799999999999999</v>
      </c>
      <c r="S165" s="730">
        <f t="shared" si="271"/>
        <v>1</v>
      </c>
      <c r="T165" s="113">
        <f t="shared" si="272"/>
        <v>4.3749635419704838</v>
      </c>
      <c r="U165" s="137">
        <v>0.3</v>
      </c>
      <c r="V165" s="137">
        <v>1</v>
      </c>
      <c r="W165" s="111">
        <f t="shared" si="291"/>
        <v>3</v>
      </c>
      <c r="X165" s="111">
        <f t="shared" si="292"/>
        <v>1.0368663594470044</v>
      </c>
      <c r="Y165" s="43">
        <f t="shared" si="293"/>
        <v>1.3124890625911447</v>
      </c>
      <c r="Z165" s="137">
        <v>1</v>
      </c>
      <c r="AA165" s="137">
        <v>1</v>
      </c>
      <c r="AB165" s="111">
        <f t="shared" si="294"/>
        <v>3</v>
      </c>
      <c r="AC165" s="111">
        <f t="shared" si="295"/>
        <v>3.4562211981566819</v>
      </c>
      <c r="AD165" s="43">
        <f t="shared" si="296"/>
        <v>4.3749635419704829</v>
      </c>
      <c r="AE165" s="137"/>
      <c r="AF165" s="203">
        <v>2</v>
      </c>
      <c r="AG165" s="173">
        <v>0.8</v>
      </c>
      <c r="AH165" s="453">
        <f t="shared" si="297"/>
        <v>20</v>
      </c>
      <c r="AI165" s="731">
        <f t="shared" si="298"/>
        <v>16</v>
      </c>
      <c r="AJ165" s="303"/>
      <c r="AL165" s="345">
        <f t="shared" si="281"/>
        <v>230</v>
      </c>
      <c r="AM165" s="321" t="str">
        <f t="shared" si="282"/>
        <v/>
      </c>
      <c r="AN165" s="321">
        <f t="shared" si="283"/>
        <v>1.3124890625911447</v>
      </c>
      <c r="AO165" s="322"/>
      <c r="AP165" s="321" t="str">
        <f t="shared" si="284"/>
        <v/>
      </c>
      <c r="AQ165" s="321">
        <f t="shared" si="285"/>
        <v>4.3749635419704829</v>
      </c>
      <c r="AR165" s="322">
        <f t="shared" si="299"/>
        <v>20</v>
      </c>
      <c r="AS165" s="322">
        <f t="shared" si="287"/>
        <v>20</v>
      </c>
      <c r="AT165" s="322">
        <f t="shared" si="288"/>
        <v>25</v>
      </c>
      <c r="AU165" s="322"/>
      <c r="AV165" s="322">
        <f t="shared" si="300"/>
        <v>20</v>
      </c>
      <c r="AW165" s="322"/>
      <c r="AX165" s="322"/>
      <c r="AY165" s="322"/>
      <c r="AZ165" s="322"/>
      <c r="BA165" s="322"/>
      <c r="BB165" s="322"/>
    </row>
    <row r="166" spans="1:54" s="134" customFormat="1" ht="12" customHeight="1" x14ac:dyDescent="0.3">
      <c r="A166" s="782"/>
      <c r="B166" s="63"/>
      <c r="C166" s="738" t="s">
        <v>423</v>
      </c>
      <c r="D166" s="737" t="s">
        <v>420</v>
      </c>
      <c r="E166" s="117"/>
      <c r="F166" s="627" t="s">
        <v>27</v>
      </c>
      <c r="G166" s="627" t="s">
        <v>20</v>
      </c>
      <c r="H166" s="627" t="s">
        <v>20</v>
      </c>
      <c r="I166" s="627" t="s">
        <v>333</v>
      </c>
      <c r="J166" s="63" t="s">
        <v>10</v>
      </c>
      <c r="K166" s="63"/>
      <c r="L166" s="63">
        <v>230</v>
      </c>
      <c r="M166" s="111">
        <v>3</v>
      </c>
      <c r="N166" s="63">
        <v>16</v>
      </c>
      <c r="O166" s="135"/>
      <c r="P166" s="729">
        <f t="shared" si="268"/>
        <v>0.79</v>
      </c>
      <c r="Q166" s="729">
        <f t="shared" si="269"/>
        <v>0.79</v>
      </c>
      <c r="R166" s="729">
        <f t="shared" si="270"/>
        <v>0.86799999999999999</v>
      </c>
      <c r="S166" s="730">
        <f t="shared" si="271"/>
        <v>1</v>
      </c>
      <c r="T166" s="113">
        <f t="shared" si="272"/>
        <v>4.3749635419704838</v>
      </c>
      <c r="U166" s="137">
        <v>1</v>
      </c>
      <c r="V166" s="137">
        <v>0.8</v>
      </c>
      <c r="W166" s="111">
        <f t="shared" si="291"/>
        <v>2.4000000000000004</v>
      </c>
      <c r="X166" s="111">
        <f t="shared" si="292"/>
        <v>2.7649769585253461</v>
      </c>
      <c r="Y166" s="43">
        <f t="shared" si="293"/>
        <v>3.4999708335763873</v>
      </c>
      <c r="Z166" s="137">
        <v>1</v>
      </c>
      <c r="AA166" s="137">
        <v>1</v>
      </c>
      <c r="AB166" s="111">
        <f t="shared" si="294"/>
        <v>3</v>
      </c>
      <c r="AC166" s="111">
        <f t="shared" si="295"/>
        <v>3.4562211981566819</v>
      </c>
      <c r="AD166" s="43">
        <f t="shared" si="296"/>
        <v>4.3749635419704829</v>
      </c>
      <c r="AE166" s="137"/>
      <c r="AF166" s="203">
        <v>2</v>
      </c>
      <c r="AG166" s="173">
        <v>0.8</v>
      </c>
      <c r="AH166" s="453">
        <f t="shared" si="297"/>
        <v>20</v>
      </c>
      <c r="AI166" s="731">
        <f t="shared" si="298"/>
        <v>16</v>
      </c>
      <c r="AJ166" s="303"/>
      <c r="AL166" s="345">
        <f t="shared" si="281"/>
        <v>230</v>
      </c>
      <c r="AM166" s="321" t="str">
        <f t="shared" si="282"/>
        <v/>
      </c>
      <c r="AN166" s="321">
        <f t="shared" si="283"/>
        <v>3.4999708335763873</v>
      </c>
      <c r="AO166" s="322"/>
      <c r="AP166" s="321" t="str">
        <f t="shared" si="284"/>
        <v/>
      </c>
      <c r="AQ166" s="321">
        <f t="shared" si="285"/>
        <v>4.3749635419704829</v>
      </c>
      <c r="AR166" s="322">
        <f t="shared" si="299"/>
        <v>20</v>
      </c>
      <c r="AS166" s="322">
        <f t="shared" si="287"/>
        <v>20</v>
      </c>
      <c r="AT166" s="322">
        <f t="shared" si="288"/>
        <v>25</v>
      </c>
      <c r="AU166" s="322"/>
      <c r="AV166" s="322">
        <f t="shared" si="300"/>
        <v>20</v>
      </c>
      <c r="AW166" s="322"/>
      <c r="AX166" s="322"/>
      <c r="AY166" s="322"/>
      <c r="AZ166" s="322"/>
      <c r="BA166" s="322"/>
      <c r="BB166" s="322"/>
    </row>
    <row r="167" spans="1:54" s="7" customFormat="1" ht="12.6" customHeight="1" x14ac:dyDescent="0.25">
      <c r="A167" s="735"/>
      <c r="B167" s="728"/>
      <c r="C167" s="736"/>
      <c r="D167" s="671"/>
      <c r="E167" s="763"/>
      <c r="F167" s="625"/>
      <c r="G167" s="625"/>
      <c r="H167" s="625"/>
      <c r="I167" s="627"/>
      <c r="J167" s="63"/>
      <c r="K167" s="63"/>
      <c r="L167" s="63"/>
      <c r="M167" s="63"/>
      <c r="N167" s="111"/>
      <c r="O167" s="55"/>
      <c r="P167" s="149"/>
      <c r="Q167" s="149"/>
      <c r="R167" s="149"/>
      <c r="S167" s="150"/>
      <c r="T167" s="113"/>
      <c r="U167" s="8"/>
      <c r="V167" s="8"/>
      <c r="W167" s="111"/>
      <c r="X167" s="111"/>
      <c r="Y167" s="43"/>
      <c r="Z167" s="137"/>
      <c r="AA167" s="137"/>
      <c r="AB167" s="111"/>
      <c r="AC167" s="111"/>
      <c r="AD167" s="43"/>
      <c r="AE167" s="8"/>
      <c r="AF167" s="90"/>
      <c r="AG167" s="110"/>
      <c r="AH167" s="453"/>
      <c r="AI167" s="463"/>
      <c r="AJ167" s="301"/>
      <c r="AL167" s="345"/>
      <c r="AM167" s="321"/>
      <c r="AN167" s="321"/>
      <c r="AO167" s="319"/>
      <c r="AP167" s="321"/>
      <c r="AQ167" s="321"/>
      <c r="AR167" s="322"/>
      <c r="AS167" s="322"/>
      <c r="AT167" s="322"/>
      <c r="AU167" s="322"/>
      <c r="AV167" s="319"/>
      <c r="AW167" s="322"/>
      <c r="AX167" s="322"/>
      <c r="AY167" s="322"/>
      <c r="AZ167" s="322"/>
      <c r="BA167" s="322"/>
      <c r="BB167" s="322"/>
    </row>
    <row r="168" spans="1:54" s="134" customFormat="1" ht="12.6" customHeight="1" x14ac:dyDescent="0.25">
      <c r="A168" s="716"/>
      <c r="B168" s="63"/>
      <c r="C168" s="154"/>
      <c r="D168" s="667"/>
      <c r="E168" s="63"/>
      <c r="F168" s="112"/>
      <c r="G168" s="112"/>
      <c r="H168" s="112"/>
      <c r="I168" s="111"/>
      <c r="J168" s="111"/>
      <c r="K168" s="111"/>
      <c r="L168" s="63"/>
      <c r="M168" s="63"/>
      <c r="N168" s="63"/>
      <c r="O168" s="135"/>
      <c r="P168" s="64"/>
      <c r="Q168" s="64"/>
      <c r="R168" s="136"/>
      <c r="S168" s="136"/>
      <c r="T168" s="113"/>
      <c r="U168" s="137"/>
      <c r="V168" s="137"/>
      <c r="W168" s="111"/>
      <c r="X168" s="111"/>
      <c r="Y168" s="43"/>
      <c r="Z168" s="137"/>
      <c r="AA168" s="137"/>
      <c r="AB168" s="111"/>
      <c r="AC168" s="111"/>
      <c r="AD168" s="43"/>
      <c r="AE168" s="137"/>
      <c r="AF168" s="203"/>
      <c r="AG168" s="173"/>
      <c r="AH168" s="347"/>
      <c r="AI168" s="398"/>
      <c r="AJ168" s="303"/>
      <c r="AL168" s="345"/>
      <c r="AM168" s="321"/>
      <c r="AN168" s="321"/>
      <c r="AO168" s="322"/>
      <c r="AP168" s="321"/>
      <c r="AQ168" s="321"/>
    </row>
    <row r="169" spans="1:54" s="268" customFormat="1" ht="12.6" customHeight="1" x14ac:dyDescent="0.3">
      <c r="A169" s="720"/>
      <c r="B169" s="199"/>
      <c r="C169" s="200"/>
      <c r="D169" s="677"/>
      <c r="E169" s="199"/>
      <c r="F169" s="199"/>
      <c r="G169" s="199"/>
      <c r="H169" s="199"/>
      <c r="I169" s="313" t="s">
        <v>99</v>
      </c>
      <c r="J169" s="313" t="s">
        <v>100</v>
      </c>
      <c r="K169" s="313"/>
      <c r="L169" s="199"/>
      <c r="M169" s="199"/>
      <c r="N169" s="199"/>
      <c r="O169" s="257"/>
      <c r="P169" s="278"/>
      <c r="Q169" s="278"/>
      <c r="R169" s="278"/>
      <c r="S169" s="279"/>
      <c r="T169" s="260"/>
      <c r="U169" s="261"/>
      <c r="V169" s="261"/>
      <c r="W169" s="262"/>
      <c r="X169" s="262"/>
      <c r="Y169" s="263"/>
      <c r="Z169" s="261"/>
      <c r="AA169" s="261"/>
      <c r="AB169" s="262"/>
      <c r="AC169" s="262"/>
      <c r="AD169" s="263"/>
      <c r="AE169" s="373"/>
      <c r="AF169" s="374"/>
      <c r="AG169" s="375"/>
      <c r="AH169" s="376"/>
      <c r="AI169" s="503"/>
      <c r="AJ169" s="344"/>
      <c r="AL169" s="384"/>
      <c r="AM169" s="385"/>
      <c r="AN169" s="385"/>
      <c r="AO169" s="323"/>
      <c r="AP169" s="385"/>
      <c r="AQ169" s="385"/>
      <c r="AW169" s="480" t="s">
        <v>176</v>
      </c>
      <c r="AX169" s="475">
        <f>AW171+AX171</f>
        <v>10.102783256162418</v>
      </c>
      <c r="AZ169" s="480" t="s">
        <v>179</v>
      </c>
      <c r="BA169" s="475">
        <f>AZ171+BA171</f>
        <v>29.911220523920512</v>
      </c>
    </row>
    <row r="170" spans="1:54" s="268" customFormat="1" ht="12.6" customHeight="1" x14ac:dyDescent="0.25">
      <c r="A170" s="718"/>
      <c r="B170" s="128"/>
      <c r="C170" s="269" t="s">
        <v>337</v>
      </c>
      <c r="D170" s="674"/>
      <c r="E170" s="280"/>
      <c r="F170" s="269"/>
      <c r="G170" s="269"/>
      <c r="H170" s="269"/>
      <c r="I170" s="274">
        <f>SUM(T154:T169)</f>
        <v>51.072513963900079</v>
      </c>
      <c r="J170" s="274">
        <f>SUM(T154:T169)</f>
        <v>51.072513963900079</v>
      </c>
      <c r="K170" s="274"/>
      <c r="L170" s="128"/>
      <c r="M170" s="128"/>
      <c r="N170" s="128"/>
      <c r="O170" s="271"/>
      <c r="P170" s="266"/>
      <c r="Q170" s="266"/>
      <c r="R170" s="281"/>
      <c r="S170" s="281"/>
      <c r="T170" s="276"/>
      <c r="U170" s="264"/>
      <c r="V170" s="264"/>
      <c r="W170" s="274"/>
      <c r="X170" s="274"/>
      <c r="Y170" s="277"/>
      <c r="Z170" s="264"/>
      <c r="AA170" s="264"/>
      <c r="AB170" s="274"/>
      <c r="AC170" s="274"/>
      <c r="AD170" s="277"/>
      <c r="AE170" s="816"/>
      <c r="AF170" s="265"/>
      <c r="AG170" s="267"/>
      <c r="AH170" s="355"/>
      <c r="AI170" s="396"/>
      <c r="AJ170" s="307"/>
      <c r="AL170" s="384"/>
      <c r="AM170" s="385"/>
      <c r="AN170" s="385"/>
      <c r="AO170" s="323"/>
      <c r="AP170" s="385"/>
      <c r="AQ170" s="385"/>
      <c r="AW170" s="128" t="s">
        <v>101</v>
      </c>
      <c r="AX170" s="128" t="s">
        <v>103</v>
      </c>
      <c r="AZ170" s="128" t="s">
        <v>101</v>
      </c>
      <c r="BA170" s="128" t="s">
        <v>103</v>
      </c>
    </row>
    <row r="171" spans="1:54" s="268" customFormat="1" ht="12.6" customHeight="1" x14ac:dyDescent="0.25">
      <c r="A171" s="718"/>
      <c r="B171" s="128"/>
      <c r="C171" s="269" t="s">
        <v>338</v>
      </c>
      <c r="D171" s="674"/>
      <c r="E171" s="280"/>
      <c r="F171" s="269"/>
      <c r="G171" s="269"/>
      <c r="H171" s="269"/>
      <c r="I171" s="274">
        <f>SUM(X154:X169)</f>
        <v>8.0193576833361782</v>
      </c>
      <c r="J171" s="274">
        <f>SUM(AC154:AC169)</f>
        <v>23.782499857768677</v>
      </c>
      <c r="K171" s="274"/>
      <c r="L171" s="128"/>
      <c r="M171" s="128"/>
      <c r="N171" s="128"/>
      <c r="O171" s="271"/>
      <c r="P171" s="266"/>
      <c r="Q171" s="266"/>
      <c r="R171" s="281"/>
      <c r="S171" s="281"/>
      <c r="T171" s="276"/>
      <c r="U171" s="264"/>
      <c r="V171" s="264"/>
      <c r="W171" s="274"/>
      <c r="X171" s="274"/>
      <c r="Y171" s="277"/>
      <c r="Z171" s="264"/>
      <c r="AA171" s="264"/>
      <c r="AB171" s="274"/>
      <c r="AC171" s="274"/>
      <c r="AD171" s="277"/>
      <c r="AE171" s="264"/>
      <c r="AF171" s="265"/>
      <c r="AG171" s="267"/>
      <c r="AH171" s="355"/>
      <c r="AI171" s="396"/>
      <c r="AJ171" s="307"/>
      <c r="AL171" s="384" t="str">
        <f>IF($L171&gt;0,$L171,"")</f>
        <v/>
      </c>
      <c r="AM171" s="466">
        <f>SUM(AM155:AM170)</f>
        <v>4.4447289070944977</v>
      </c>
      <c r="AN171" s="466">
        <f>SUM(AN155:AN170)</f>
        <v>5.6580543490679212</v>
      </c>
      <c r="AO171" s="324"/>
      <c r="AP171" s="466">
        <f>SUM(AP155:AP170)</f>
        <v>17.778915628377991</v>
      </c>
      <c r="AQ171" s="466">
        <f>SUM(AQ155:AQ170)</f>
        <v>12.132304895542521</v>
      </c>
      <c r="AW171" s="466">
        <f>AM171</f>
        <v>4.4447289070944977</v>
      </c>
      <c r="AX171" s="466">
        <f>AN171</f>
        <v>5.6580543490679212</v>
      </c>
      <c r="AY171" s="386"/>
      <c r="AZ171" s="466">
        <f>AP171</f>
        <v>17.778915628377991</v>
      </c>
      <c r="BA171" s="466">
        <f>AQ171</f>
        <v>12.132304895542521</v>
      </c>
      <c r="BB171" s="386"/>
    </row>
    <row r="172" spans="1:54" s="268" customFormat="1" ht="12.6" customHeight="1" x14ac:dyDescent="0.25">
      <c r="A172" s="718"/>
      <c r="B172" s="128"/>
      <c r="C172" s="269" t="s">
        <v>339</v>
      </c>
      <c r="D172" s="674"/>
      <c r="E172" s="280"/>
      <c r="F172" s="269"/>
      <c r="G172" s="269"/>
      <c r="H172" s="269"/>
      <c r="I172" s="274">
        <f>SUM(Y154:Y169)</f>
        <v>10.10278325616242</v>
      </c>
      <c r="J172" s="274">
        <f>SUM(AD154:AD169)</f>
        <v>29.911220523920516</v>
      </c>
      <c r="K172" s="274"/>
      <c r="L172" s="128"/>
      <c r="M172" s="128"/>
      <c r="N172" s="128"/>
      <c r="O172" s="271"/>
      <c r="P172" s="266"/>
      <c r="Q172" s="266"/>
      <c r="R172" s="281"/>
      <c r="S172" s="281"/>
      <c r="T172" s="276"/>
      <c r="U172" s="264"/>
      <c r="V172" s="264"/>
      <c r="W172" s="274"/>
      <c r="X172" s="274"/>
      <c r="Y172" s="277"/>
      <c r="Z172" s="264"/>
      <c r="AA172" s="264"/>
      <c r="AB172" s="274"/>
      <c r="AC172" s="274"/>
      <c r="AD172" s="277"/>
      <c r="AE172" s="264"/>
      <c r="AF172" s="265"/>
      <c r="AG172" s="267"/>
      <c r="AH172" s="355"/>
      <c r="AI172" s="396"/>
      <c r="AJ172" s="307"/>
      <c r="AL172" s="384"/>
      <c r="AM172" s="385"/>
      <c r="AN172" s="385"/>
      <c r="AO172" s="323"/>
      <c r="AP172" s="385"/>
      <c r="AQ172" s="385"/>
      <c r="AW172" s="329">
        <f>AW171*1000/(400*SQRT(3))</f>
        <v>6.4154135774647987</v>
      </c>
      <c r="AX172" s="329">
        <f>AX171*1000/230</f>
        <v>24.600236300295308</v>
      </c>
      <c r="AY172" s="323"/>
      <c r="AZ172" s="329">
        <f>AZ171*1000/(400*SQRT(3))</f>
        <v>25.661654309859195</v>
      </c>
      <c r="BA172" s="329">
        <f>BA171*1000/230</f>
        <v>52.749151719750095</v>
      </c>
      <c r="BB172" s="329"/>
    </row>
    <row r="173" spans="1:54" s="268" customFormat="1" ht="12.6" customHeight="1" x14ac:dyDescent="0.25">
      <c r="A173" s="718"/>
      <c r="B173" s="128"/>
      <c r="C173" s="269" t="s">
        <v>52</v>
      </c>
      <c r="D173" s="673"/>
      <c r="E173" s="128"/>
      <c r="F173" s="270"/>
      <c r="G173" s="270"/>
      <c r="H173" s="270"/>
      <c r="I173" s="274">
        <f>I172*1000/(400*SQRT(3))</f>
        <v>14.582111581274543</v>
      </c>
      <c r="J173" s="274">
        <f>J172*1000/(400*SQRT(3))</f>
        <v>43.173128053189423</v>
      </c>
      <c r="K173" s="274"/>
      <c r="L173" s="128"/>
      <c r="M173" s="128"/>
      <c r="N173" s="128"/>
      <c r="O173" s="271"/>
      <c r="P173" s="266"/>
      <c r="Q173" s="266"/>
      <c r="R173" s="281"/>
      <c r="S173" s="281"/>
      <c r="T173" s="276"/>
      <c r="U173" s="264"/>
      <c r="V173" s="264"/>
      <c r="W173" s="274"/>
      <c r="X173" s="274"/>
      <c r="Y173" s="277"/>
      <c r="Z173" s="264"/>
      <c r="AA173" s="264"/>
      <c r="AB173" s="274"/>
      <c r="AC173" s="274"/>
      <c r="AD173" s="277"/>
      <c r="AE173" s="264"/>
      <c r="AF173" s="265"/>
      <c r="AG173" s="267"/>
      <c r="AH173" s="355"/>
      <c r="AI173" s="396"/>
      <c r="AJ173" s="307"/>
      <c r="AL173" s="384"/>
      <c r="AM173" s="385"/>
      <c r="AN173" s="385"/>
      <c r="AO173" s="323"/>
      <c r="AP173" s="385"/>
      <c r="AQ173" s="385"/>
      <c r="AT173" s="387" t="s">
        <v>106</v>
      </c>
      <c r="AW173" s="329">
        <f>AW172</f>
        <v>6.4154135774647987</v>
      </c>
      <c r="AX173" s="329">
        <f>AX172/3</f>
        <v>8.2000787667651025</v>
      </c>
      <c r="AY173" s="323"/>
      <c r="AZ173" s="329">
        <f>AZ172</f>
        <v>25.661654309859195</v>
      </c>
      <c r="BA173" s="329">
        <f>BA172/3</f>
        <v>17.583050573250031</v>
      </c>
      <c r="BB173" s="329"/>
    </row>
    <row r="174" spans="1:54" s="268" customFormat="1" ht="12.6" customHeight="1" x14ac:dyDescent="0.3">
      <c r="A174" s="718"/>
      <c r="B174" s="128"/>
      <c r="C174" s="269" t="s">
        <v>38</v>
      </c>
      <c r="D174" s="673"/>
      <c r="E174" s="128"/>
      <c r="F174" s="270"/>
      <c r="G174" s="270"/>
      <c r="H174" s="270"/>
      <c r="I174" s="274">
        <f>I171/I172</f>
        <v>0.79377706915018598</v>
      </c>
      <c r="J174" s="274">
        <f>J171/J172</f>
        <v>0.79510295605454828</v>
      </c>
      <c r="K174" s="274"/>
      <c r="L174" s="128"/>
      <c r="M174" s="128"/>
      <c r="N174" s="128"/>
      <c r="O174" s="271"/>
      <c r="P174" s="266"/>
      <c r="Q174" s="266"/>
      <c r="R174" s="281"/>
      <c r="S174" s="281"/>
      <c r="T174" s="276"/>
      <c r="U174" s="264"/>
      <c r="V174" s="264"/>
      <c r="W174" s="274"/>
      <c r="X174" s="274"/>
      <c r="Y174" s="277"/>
      <c r="Z174" s="264"/>
      <c r="AA174" s="264"/>
      <c r="AB174" s="274"/>
      <c r="AC174" s="274"/>
      <c r="AD174" s="277"/>
      <c r="AE174" s="264"/>
      <c r="AF174" s="265"/>
      <c r="AG174" s="267"/>
      <c r="AH174" s="355"/>
      <c r="AI174" s="396"/>
      <c r="AJ174" s="307"/>
      <c r="AL174" s="384"/>
      <c r="AM174" s="385"/>
      <c r="AN174" s="385"/>
      <c r="AO174" s="323"/>
      <c r="AP174" s="385"/>
      <c r="AQ174" s="385"/>
      <c r="AT174" s="387" t="s">
        <v>107</v>
      </c>
      <c r="AW174" s="487" t="s">
        <v>180</v>
      </c>
      <c r="AX174" s="488">
        <f>AW173+AX173</f>
        <v>14.615492344229901</v>
      </c>
      <c r="AY174" s="489"/>
      <c r="AZ174" s="487" t="s">
        <v>181</v>
      </c>
      <c r="BA174" s="488">
        <f>AZ173+BA173</f>
        <v>43.244704883109222</v>
      </c>
      <c r="BB174" s="329"/>
    </row>
    <row r="175" spans="1:54" s="268" customFormat="1" ht="12.6" customHeight="1" x14ac:dyDescent="0.25">
      <c r="A175" s="718"/>
      <c r="B175" s="128"/>
      <c r="C175" s="577" t="s">
        <v>186</v>
      </c>
      <c r="D175" s="675"/>
      <c r="I175" s="576">
        <f>I171/J171</f>
        <v>0.33719574188146639</v>
      </c>
      <c r="J175" s="274"/>
      <c r="K175" s="274"/>
      <c r="L175" s="128"/>
      <c r="M175" s="128"/>
      <c r="N175" s="128"/>
      <c r="O175" s="271"/>
      <c r="P175" s="266"/>
      <c r="Q175" s="266"/>
      <c r="R175" s="281"/>
      <c r="S175" s="281"/>
      <c r="T175" s="276"/>
      <c r="U175" s="264"/>
      <c r="V175" s="264"/>
      <c r="W175" s="274"/>
      <c r="X175" s="274"/>
      <c r="Y175" s="277"/>
      <c r="Z175" s="264"/>
      <c r="AA175" s="264"/>
      <c r="AB175" s="274"/>
      <c r="AC175" s="274"/>
      <c r="AD175" s="277"/>
      <c r="AE175" s="264"/>
      <c r="AF175" s="265"/>
      <c r="AG175" s="267"/>
      <c r="AH175" s="355"/>
      <c r="AI175" s="396"/>
      <c r="AJ175" s="307"/>
      <c r="AL175" s="384"/>
      <c r="AM175" s="385"/>
      <c r="AN175" s="385"/>
      <c r="AO175" s="323"/>
      <c r="AP175" s="385"/>
      <c r="AQ175" s="385"/>
      <c r="AT175" s="387"/>
      <c r="AW175" s="490" t="s">
        <v>182</v>
      </c>
      <c r="AX175" s="491">
        <f>AX174/0.8</f>
        <v>18.269365430287376</v>
      </c>
      <c r="AY175" s="489"/>
      <c r="AZ175" s="490"/>
      <c r="BA175" s="491"/>
      <c r="BB175" s="329"/>
    </row>
    <row r="176" spans="1:54" s="134" customFormat="1" ht="12.6" customHeight="1" x14ac:dyDescent="0.25">
      <c r="A176" s="727"/>
      <c r="B176" s="330"/>
      <c r="C176" s="332" t="s">
        <v>184</v>
      </c>
      <c r="D176" s="676"/>
      <c r="E176" s="330"/>
      <c r="F176" s="335"/>
      <c r="G176" s="335"/>
      <c r="H176" s="335"/>
      <c r="I176" s="575">
        <f>AZ176</f>
        <v>50</v>
      </c>
      <c r="J176" s="333"/>
      <c r="K176" s="333"/>
      <c r="L176" s="330"/>
      <c r="M176" s="330"/>
      <c r="N176" s="330"/>
      <c r="O176" s="336"/>
      <c r="P176" s="339"/>
      <c r="Q176" s="339"/>
      <c r="R176" s="504"/>
      <c r="S176" s="504"/>
      <c r="T176" s="337"/>
      <c r="U176" s="341"/>
      <c r="V176" s="341"/>
      <c r="W176" s="333"/>
      <c r="X176" s="333"/>
      <c r="Y176" s="340"/>
      <c r="Z176" s="341"/>
      <c r="AA176" s="341"/>
      <c r="AB176" s="333"/>
      <c r="AC176" s="333"/>
      <c r="AD176" s="340"/>
      <c r="AE176" s="341"/>
      <c r="AF176" s="342"/>
      <c r="AG176" s="343"/>
      <c r="AH176" s="356"/>
      <c r="AI176" s="397"/>
      <c r="AJ176" s="502"/>
      <c r="AK176" s="268"/>
      <c r="AL176" s="384"/>
      <c r="AM176" s="385"/>
      <c r="AN176" s="385"/>
      <c r="AO176" s="323"/>
      <c r="AP176" s="385"/>
      <c r="AQ176" s="385"/>
      <c r="AR176" s="268"/>
      <c r="AS176" s="268"/>
      <c r="AT176" s="268"/>
      <c r="AU176" s="268"/>
      <c r="AV176" s="483"/>
      <c r="AW176" s="484" t="s">
        <v>184</v>
      </c>
      <c r="AX176" s="485">
        <f>IF(AX175&gt;BA174,AX175,BA174)</f>
        <v>43.244704883109222</v>
      </c>
      <c r="AY176" s="486" t="s">
        <v>183</v>
      </c>
      <c r="AZ176" s="481">
        <f>VLOOKUP(AX176,automaatkeuze,3)</f>
        <v>50</v>
      </c>
      <c r="BA176" s="491"/>
    </row>
    <row r="177" spans="1:54" s="134" customFormat="1" ht="12.6" customHeight="1" x14ac:dyDescent="0.25">
      <c r="A177" s="716"/>
      <c r="B177" s="63"/>
      <c r="C177" s="154"/>
      <c r="D177" s="667"/>
      <c r="E177" s="63"/>
      <c r="F177" s="112"/>
      <c r="G177" s="112"/>
      <c r="H177" s="112"/>
      <c r="I177" s="111"/>
      <c r="J177" s="111"/>
      <c r="K177" s="111"/>
      <c r="L177" s="63"/>
      <c r="M177" s="63"/>
      <c r="N177" s="63"/>
      <c r="O177" s="135"/>
      <c r="P177" s="64"/>
      <c r="Q177" s="64"/>
      <c r="R177" s="136"/>
      <c r="S177" s="136"/>
      <c r="T177" s="113"/>
      <c r="U177" s="137"/>
      <c r="V177" s="137"/>
      <c r="W177" s="111"/>
      <c r="X177" s="111"/>
      <c r="Y177" s="43"/>
      <c r="Z177" s="137"/>
      <c r="AA177" s="137"/>
      <c r="AB177" s="111"/>
      <c r="AC177" s="111"/>
      <c r="AD177" s="43"/>
      <c r="AE177" s="137"/>
      <c r="AF177" s="203"/>
      <c r="AG177" s="173"/>
      <c r="AH177" s="347"/>
      <c r="AI177" s="398"/>
      <c r="AJ177" s="303"/>
      <c r="AL177" s="345"/>
      <c r="AM177" s="321"/>
      <c r="AN177" s="321"/>
      <c r="AO177" s="322"/>
      <c r="AP177" s="321"/>
      <c r="AQ177" s="321"/>
    </row>
    <row r="178" spans="1:54" s="134" customFormat="1" ht="12.6" customHeight="1" x14ac:dyDescent="0.25">
      <c r="A178" s="716"/>
      <c r="B178" s="63"/>
      <c r="C178" s="154"/>
      <c r="D178" s="667"/>
      <c r="E178" s="63"/>
      <c r="F178" s="112"/>
      <c r="G178" s="112"/>
      <c r="H178" s="112"/>
      <c r="I178" s="111"/>
      <c r="J178" s="111"/>
      <c r="K178" s="111"/>
      <c r="L178" s="63"/>
      <c r="M178" s="63"/>
      <c r="N178" s="63"/>
      <c r="O178" s="135"/>
      <c r="P178" s="64"/>
      <c r="Q178" s="64"/>
      <c r="R178" s="136"/>
      <c r="S178" s="136"/>
      <c r="T178" s="113"/>
      <c r="U178" s="137"/>
      <c r="V178" s="137"/>
      <c r="W178" s="111"/>
      <c r="X178" s="111"/>
      <c r="Y178" s="43"/>
      <c r="Z178" s="137"/>
      <c r="AA178" s="137"/>
      <c r="AB178" s="111"/>
      <c r="AC178" s="111"/>
      <c r="AD178" s="43"/>
      <c r="AE178" s="137"/>
      <c r="AF178" s="203"/>
      <c r="AG178" s="173"/>
      <c r="AH178" s="347"/>
      <c r="AI178" s="398"/>
      <c r="AJ178" s="303"/>
      <c r="AL178" s="345"/>
      <c r="AM178" s="321"/>
      <c r="AN178" s="321"/>
      <c r="AO178" s="322"/>
      <c r="AP178" s="321"/>
      <c r="AQ178" s="321"/>
    </row>
    <row r="179" spans="1:54" s="7" customFormat="1" ht="12.6" customHeight="1" x14ac:dyDescent="0.25">
      <c r="A179" s="26"/>
      <c r="B179" s="6"/>
      <c r="C179" s="129"/>
      <c r="D179" s="667"/>
      <c r="E179" s="6"/>
      <c r="F179" s="6"/>
      <c r="G179" s="6"/>
      <c r="H179" s="6"/>
      <c r="I179" s="6"/>
      <c r="J179" s="6"/>
      <c r="K179" s="6"/>
      <c r="L179" s="6"/>
      <c r="M179" s="63"/>
      <c r="N179" s="6"/>
      <c r="O179" s="55"/>
      <c r="P179" s="17"/>
      <c r="Q179" s="17"/>
      <c r="R179" s="23"/>
      <c r="S179" s="23"/>
      <c r="T179" s="113"/>
      <c r="U179" s="8"/>
      <c r="V179" s="8"/>
      <c r="W179" s="111"/>
      <c r="X179" s="111"/>
      <c r="Y179" s="43"/>
      <c r="Z179" s="8"/>
      <c r="AA179" s="8"/>
      <c r="AB179" s="118"/>
      <c r="AC179" s="111"/>
      <c r="AD179" s="43"/>
      <c r="AE179" s="8"/>
      <c r="AF179" s="90"/>
      <c r="AG179" s="110"/>
      <c r="AH179" s="77"/>
      <c r="AI179" s="395"/>
      <c r="AJ179" s="301"/>
      <c r="AL179" s="345"/>
      <c r="AM179" s="321"/>
      <c r="AN179" s="321"/>
      <c r="AO179" s="319"/>
      <c r="AP179" s="321"/>
      <c r="AQ179" s="321"/>
    </row>
    <row r="180" spans="1:54" s="268" customFormat="1" ht="12.6" customHeight="1" x14ac:dyDescent="0.3">
      <c r="A180" s="692"/>
      <c r="B180" s="199"/>
      <c r="C180" s="200"/>
      <c r="D180" s="677"/>
      <c r="E180" s="199"/>
      <c r="F180" s="199"/>
      <c r="G180" s="199"/>
      <c r="H180" s="199"/>
      <c r="I180" s="313"/>
      <c r="J180" s="313"/>
      <c r="K180" s="313"/>
      <c r="L180" s="199"/>
      <c r="M180" s="199"/>
      <c r="N180" s="199"/>
      <c r="O180" s="257"/>
      <c r="P180" s="199"/>
      <c r="Q180" s="258"/>
      <c r="R180" s="259"/>
      <c r="S180" s="259"/>
      <c r="T180" s="260"/>
      <c r="U180" s="261"/>
      <c r="V180" s="261"/>
      <c r="W180" s="258"/>
      <c r="X180" s="262"/>
      <c r="Y180" s="263"/>
      <c r="Z180" s="261"/>
      <c r="AA180" s="261"/>
      <c r="AB180" s="262"/>
      <c r="AC180" s="262"/>
      <c r="AD180" s="263"/>
      <c r="AE180" s="373"/>
      <c r="AF180" s="374"/>
      <c r="AG180" s="375"/>
      <c r="AH180" s="376"/>
      <c r="AI180" s="503"/>
      <c r="AJ180" s="344"/>
      <c r="AL180" s="384"/>
      <c r="AM180" s="385"/>
      <c r="AN180" s="385"/>
      <c r="AO180" s="323"/>
      <c r="AP180" s="385"/>
      <c r="AQ180" s="385"/>
      <c r="AW180" s="480" t="s">
        <v>176</v>
      </c>
      <c r="AX180" s="475">
        <f>AW182+AX182</f>
        <v>294.97472036710582</v>
      </c>
      <c r="AZ180" s="480" t="s">
        <v>179</v>
      </c>
      <c r="BA180" s="475">
        <f>AZ182+BA182</f>
        <v>455.2196064855595</v>
      </c>
    </row>
    <row r="181" spans="1:54" s="268" customFormat="1" ht="12.6" customHeight="1" x14ac:dyDescent="0.25">
      <c r="A181" s="691"/>
      <c r="B181" s="128"/>
      <c r="C181" s="198"/>
      <c r="D181" s="673"/>
      <c r="E181" s="128"/>
      <c r="F181" s="128"/>
      <c r="G181" s="128"/>
      <c r="H181" s="128"/>
      <c r="I181" s="476"/>
      <c r="J181" s="476"/>
      <c r="K181" s="476"/>
      <c r="L181" s="128"/>
      <c r="M181" s="128"/>
      <c r="N181" s="128"/>
      <c r="O181" s="271"/>
      <c r="P181" s="128"/>
      <c r="Q181" s="266"/>
      <c r="R181" s="281"/>
      <c r="S181" s="281"/>
      <c r="T181" s="276"/>
      <c r="U181" s="264"/>
      <c r="V181" s="264"/>
      <c r="W181" s="266"/>
      <c r="X181" s="274"/>
      <c r="Y181" s="277"/>
      <c r="Z181" s="264"/>
      <c r="AA181" s="264"/>
      <c r="AB181" s="274"/>
      <c r="AC181" s="274"/>
      <c r="AD181" s="277"/>
      <c r="AE181" s="264"/>
      <c r="AF181" s="265"/>
      <c r="AG181" s="267"/>
      <c r="AH181" s="355"/>
      <c r="AI181" s="396"/>
      <c r="AJ181" s="307"/>
      <c r="AL181" s="384"/>
      <c r="AM181" s="385"/>
      <c r="AN181" s="385"/>
      <c r="AO181" s="323"/>
      <c r="AP181" s="385"/>
      <c r="AQ181" s="385"/>
      <c r="AW181" s="128" t="s">
        <v>101</v>
      </c>
      <c r="AX181" s="128" t="s">
        <v>103</v>
      </c>
      <c r="AZ181" s="128" t="s">
        <v>101</v>
      </c>
      <c r="BA181" s="128" t="s">
        <v>103</v>
      </c>
    </row>
    <row r="182" spans="1:54" s="268" customFormat="1" x14ac:dyDescent="0.25">
      <c r="A182" s="691"/>
      <c r="B182" s="128"/>
      <c r="C182" s="269" t="s">
        <v>53</v>
      </c>
      <c r="D182" s="675"/>
      <c r="E182" s="128"/>
      <c r="F182" s="128"/>
      <c r="G182" s="128"/>
      <c r="H182" s="128"/>
      <c r="I182" s="128"/>
      <c r="N182" s="270"/>
      <c r="O182" s="271"/>
      <c r="P182" s="128"/>
      <c r="Q182" s="128"/>
      <c r="R182" s="128"/>
      <c r="S182" s="128"/>
      <c r="T182" s="272">
        <f>SUM(T66:T180)</f>
        <v>551.67309163535026</v>
      </c>
      <c r="U182" s="273"/>
      <c r="V182" s="273"/>
      <c r="W182" s="266"/>
      <c r="X182" s="274">
        <f>SUM(X66:X180)</f>
        <v>269.9408016139123</v>
      </c>
      <c r="Y182" s="275">
        <f>SUM(Y66:Y180)</f>
        <v>295.57549510018634</v>
      </c>
      <c r="Z182" s="273"/>
      <c r="AA182" s="273"/>
      <c r="AB182" s="274"/>
      <c r="AC182" s="274">
        <f>SUM(AC66:AC180)</f>
        <v>413.80398843540809</v>
      </c>
      <c r="AD182" s="275">
        <f>SUM(AD66:AD180)</f>
        <v>461.70071578833665</v>
      </c>
      <c r="AE182" s="264"/>
      <c r="AF182" s="265"/>
      <c r="AG182" s="267"/>
      <c r="AH182" s="355"/>
      <c r="AI182" s="396"/>
      <c r="AJ182" s="307"/>
      <c r="AL182" s="384"/>
      <c r="AM182" s="466">
        <f>SUM(AM65:AM180)/2</f>
        <v>287.95256147291684</v>
      </c>
      <c r="AN182" s="466">
        <f>SUM(AN65:AN180)/2</f>
        <v>7.0221588941889657</v>
      </c>
      <c r="AO182" s="324"/>
      <c r="AP182" s="466">
        <f>SUM(AP65:AP180)/2</f>
        <v>436.65900062807634</v>
      </c>
      <c r="AQ182" s="466">
        <f>SUM(AQ65:AQ180)/2</f>
        <v>18.560605857483161</v>
      </c>
      <c r="AW182" s="466">
        <f>AM182</f>
        <v>287.95256147291684</v>
      </c>
      <c r="AX182" s="466">
        <f>AN182</f>
        <v>7.0221588941889657</v>
      </c>
      <c r="AY182" s="386"/>
      <c r="AZ182" s="466">
        <f>AP182</f>
        <v>436.65900062807634</v>
      </c>
      <c r="BA182" s="466">
        <f>AQ182</f>
        <v>18.560605857483161</v>
      </c>
      <c r="BB182" s="386"/>
    </row>
    <row r="183" spans="1:54" s="268" customFormat="1" ht="12.6" customHeight="1" x14ac:dyDescent="0.25">
      <c r="A183" s="691"/>
      <c r="B183" s="128"/>
      <c r="C183" s="269" t="s">
        <v>54</v>
      </c>
      <c r="D183" s="675"/>
      <c r="E183" s="128"/>
      <c r="F183" s="128"/>
      <c r="G183" s="128"/>
      <c r="H183" s="128"/>
      <c r="I183" s="274">
        <f>AD182*1000/(400*SQRT(3))</f>
        <v>666.40758136359761</v>
      </c>
      <c r="N183" s="270"/>
      <c r="O183" s="271"/>
      <c r="P183" s="128"/>
      <c r="Q183" s="128"/>
      <c r="R183" s="128"/>
      <c r="S183" s="128"/>
      <c r="T183" s="276"/>
      <c r="U183" s="273"/>
      <c r="V183" s="273"/>
      <c r="W183" s="266"/>
      <c r="X183" s="274"/>
      <c r="Y183" s="277"/>
      <c r="Z183" s="273"/>
      <c r="AA183" s="273"/>
      <c r="AB183" s="274"/>
      <c r="AC183" s="274"/>
      <c r="AD183" s="277"/>
      <c r="AE183" s="264"/>
      <c r="AF183" s="265"/>
      <c r="AG183" s="267"/>
      <c r="AH183" s="355"/>
      <c r="AI183" s="396"/>
      <c r="AJ183" s="307"/>
      <c r="AL183" s="384"/>
      <c r="AM183" s="329"/>
      <c r="AN183" s="329"/>
      <c r="AO183" s="323"/>
      <c r="AP183" s="329"/>
      <c r="AQ183" s="329"/>
      <c r="AW183" s="329">
        <f>AW182*1000/(400*SQRT(3))</f>
        <v>415.62372220057705</v>
      </c>
      <c r="AX183" s="329">
        <f>AX182*1000/230</f>
        <v>30.531125626908548</v>
      </c>
      <c r="AY183" s="323"/>
      <c r="AZ183" s="329">
        <f>AZ182*1000/(400*SQRT(3))</f>
        <v>630.26297889173213</v>
      </c>
      <c r="BA183" s="329">
        <f>BA182*1000/230</f>
        <v>80.698286336883314</v>
      </c>
      <c r="BB183" s="329"/>
    </row>
    <row r="184" spans="1:54" s="268" customFormat="1" ht="12.6" customHeight="1" x14ac:dyDescent="0.25">
      <c r="A184" s="691"/>
      <c r="B184" s="128"/>
      <c r="C184" s="269" t="s">
        <v>39</v>
      </c>
      <c r="D184" s="675"/>
      <c r="E184" s="128"/>
      <c r="F184" s="128"/>
      <c r="G184" s="128"/>
      <c r="H184" s="128"/>
      <c r="I184" s="274">
        <f>AC182/AD182</f>
        <v>0.89626022720985676</v>
      </c>
      <c r="N184" s="270"/>
      <c r="O184" s="271"/>
      <c r="P184" s="128"/>
      <c r="Q184" s="128"/>
      <c r="R184" s="128"/>
      <c r="S184" s="128"/>
      <c r="T184" s="276"/>
      <c r="U184" s="273"/>
      <c r="V184" s="273"/>
      <c r="W184" s="266"/>
      <c r="X184" s="274"/>
      <c r="Y184" s="277"/>
      <c r="Z184" s="273"/>
      <c r="AA184" s="273"/>
      <c r="AB184" s="274"/>
      <c r="AC184" s="274"/>
      <c r="AD184" s="277"/>
      <c r="AE184" s="264"/>
      <c r="AF184" s="265"/>
      <c r="AG184" s="267"/>
      <c r="AH184" s="355"/>
      <c r="AI184" s="396"/>
      <c r="AJ184" s="307"/>
      <c r="AK184" s="387"/>
      <c r="AL184" s="384"/>
      <c r="AM184" s="329"/>
      <c r="AN184" s="329"/>
      <c r="AO184" s="323"/>
      <c r="AP184" s="329"/>
      <c r="AQ184" s="329"/>
      <c r="AT184" s="387" t="s">
        <v>106</v>
      </c>
      <c r="AW184" s="329">
        <f>AW183</f>
        <v>415.62372220057705</v>
      </c>
      <c r="AX184" s="329">
        <f>AX183/3</f>
        <v>10.177041875636183</v>
      </c>
      <c r="AY184" s="323"/>
      <c r="AZ184" s="329">
        <f>AZ183</f>
        <v>630.26297889173213</v>
      </c>
      <c r="BA184" s="329">
        <f>BA183/3</f>
        <v>26.899428778961106</v>
      </c>
      <c r="BB184" s="329"/>
    </row>
    <row r="185" spans="1:54" s="268" customFormat="1" ht="12.6" customHeight="1" x14ac:dyDescent="0.3">
      <c r="A185" s="691"/>
      <c r="B185" s="128"/>
      <c r="C185" s="577" t="s">
        <v>186</v>
      </c>
      <c r="D185" s="673"/>
      <c r="E185" s="128"/>
      <c r="F185" s="270"/>
      <c r="G185" s="270"/>
      <c r="H185" s="270"/>
      <c r="I185" s="576">
        <f>AX185/BA185</f>
        <v>0.64793840777572853</v>
      </c>
      <c r="N185" s="270"/>
      <c r="O185" s="271"/>
      <c r="P185" s="128"/>
      <c r="Q185" s="128"/>
      <c r="R185" s="128"/>
      <c r="S185" s="128"/>
      <c r="T185" s="276"/>
      <c r="U185" s="273"/>
      <c r="V185" s="273"/>
      <c r="W185" s="266"/>
      <c r="X185" s="274"/>
      <c r="Y185" s="277"/>
      <c r="Z185" s="273"/>
      <c r="AA185" s="273"/>
      <c r="AB185" s="274"/>
      <c r="AC185" s="274"/>
      <c r="AD185" s="277"/>
      <c r="AE185" s="264"/>
      <c r="AF185" s="265"/>
      <c r="AG185" s="267"/>
      <c r="AH185" s="355"/>
      <c r="AI185" s="396"/>
      <c r="AJ185" s="307"/>
      <c r="AL185" s="384"/>
      <c r="AM185" s="329"/>
      <c r="AN185" s="329"/>
      <c r="AO185" s="323"/>
      <c r="AP185" s="329"/>
      <c r="AQ185" s="329"/>
      <c r="AT185" s="387" t="s">
        <v>107</v>
      </c>
      <c r="AW185" s="487" t="s">
        <v>180</v>
      </c>
      <c r="AX185" s="488">
        <f>AW184+AX184</f>
        <v>425.80076407621323</v>
      </c>
      <c r="AY185" s="489"/>
      <c r="AZ185" s="487" t="s">
        <v>181</v>
      </c>
      <c r="BA185" s="488">
        <f>AZ184+BA184</f>
        <v>657.16240767069326</v>
      </c>
      <c r="BB185" s="329"/>
    </row>
    <row r="186" spans="1:54" s="134" customFormat="1" ht="12.6" customHeight="1" x14ac:dyDescent="0.25">
      <c r="A186" s="691"/>
      <c r="B186" s="128"/>
      <c r="C186" s="269" t="s">
        <v>184</v>
      </c>
      <c r="D186" s="674"/>
      <c r="E186" s="128"/>
      <c r="F186" s="128"/>
      <c r="G186" s="128"/>
      <c r="H186" s="128"/>
      <c r="I186" s="505">
        <f>AZ187</f>
        <v>800</v>
      </c>
      <c r="J186" s="268"/>
      <c r="K186" s="268"/>
      <c r="L186" s="268"/>
      <c r="M186" s="268"/>
      <c r="N186" s="270"/>
      <c r="O186" s="271"/>
      <c r="P186" s="128"/>
      <c r="Q186" s="128"/>
      <c r="R186" s="128"/>
      <c r="S186" s="128"/>
      <c r="T186" s="276"/>
      <c r="U186" s="273"/>
      <c r="V186" s="273"/>
      <c r="W186" s="266"/>
      <c r="X186" s="274"/>
      <c r="Y186" s="277"/>
      <c r="Z186" s="273"/>
      <c r="AA186" s="273"/>
      <c r="AB186" s="274"/>
      <c r="AC186" s="274"/>
      <c r="AD186" s="277"/>
      <c r="AE186" s="264"/>
      <c r="AF186" s="265"/>
      <c r="AG186" s="267"/>
      <c r="AH186" s="355"/>
      <c r="AI186" s="396"/>
      <c r="AJ186" s="307"/>
      <c r="AK186" s="387"/>
      <c r="AL186" s="384"/>
      <c r="AM186" s="329"/>
      <c r="AN186" s="385"/>
      <c r="AO186" s="323"/>
      <c r="AP186" s="329"/>
      <c r="AQ186" s="385"/>
      <c r="AR186" s="268"/>
      <c r="AS186" s="268"/>
      <c r="AT186" s="268"/>
      <c r="AU186" s="268"/>
      <c r="AV186" s="268"/>
      <c r="AW186" s="490" t="s">
        <v>182</v>
      </c>
      <c r="AX186" s="491">
        <f>AX185/0.8</f>
        <v>532.25095509526648</v>
      </c>
      <c r="AY186" s="489"/>
      <c r="AZ186" s="490"/>
      <c r="BA186" s="491"/>
      <c r="BB186" s="329"/>
    </row>
    <row r="187" spans="1:54" s="7" customFormat="1" ht="12.6" customHeight="1" x14ac:dyDescent="0.25">
      <c r="A187" s="693"/>
      <c r="B187" s="330"/>
      <c r="C187" s="331"/>
      <c r="D187" s="679"/>
      <c r="E187" s="330"/>
      <c r="F187" s="330"/>
      <c r="G187" s="330"/>
      <c r="H187" s="330"/>
      <c r="I187" s="333"/>
      <c r="J187" s="334"/>
      <c r="K187" s="334"/>
      <c r="L187" s="334"/>
      <c r="M187" s="334"/>
      <c r="N187" s="335"/>
      <c r="O187" s="336"/>
      <c r="P187" s="330"/>
      <c r="Q187" s="330"/>
      <c r="R187" s="330"/>
      <c r="S187" s="330"/>
      <c r="T187" s="337"/>
      <c r="U187" s="338"/>
      <c r="V187" s="338"/>
      <c r="W187" s="339"/>
      <c r="X187" s="333"/>
      <c r="Y187" s="340"/>
      <c r="Z187" s="338"/>
      <c r="AA187" s="338"/>
      <c r="AB187" s="333"/>
      <c r="AC187" s="333"/>
      <c r="AD187" s="340"/>
      <c r="AE187" s="341"/>
      <c r="AF187" s="342"/>
      <c r="AG187" s="343"/>
      <c r="AH187" s="356"/>
      <c r="AI187" s="397"/>
      <c r="AJ187" s="502"/>
      <c r="AK187" s="387"/>
      <c r="AL187" s="384"/>
      <c r="AM187" s="385"/>
      <c r="AN187" s="385"/>
      <c r="AO187" s="323"/>
      <c r="AP187" s="385"/>
      <c r="AQ187" s="385"/>
      <c r="AR187" s="268"/>
      <c r="AS187" s="268"/>
      <c r="AT187" s="268"/>
      <c r="AU187" s="268"/>
      <c r="AV187" s="483"/>
      <c r="AW187" s="484" t="s">
        <v>184</v>
      </c>
      <c r="AX187" s="485">
        <f>IF(AX186&gt;BA185,AX186,BA185)</f>
        <v>657.16240767069326</v>
      </c>
      <c r="AY187" s="486" t="s">
        <v>183</v>
      </c>
      <c r="AZ187" s="481">
        <f>VLOOKUP(AX187,automaatkeuze,3)</f>
        <v>800</v>
      </c>
      <c r="BA187" s="491"/>
      <c r="BB187" s="321"/>
    </row>
    <row r="188" spans="1:54" s="7" customFormat="1" ht="12.6" customHeight="1" x14ac:dyDescent="0.25">
      <c r="A188" s="26"/>
      <c r="B188" s="6"/>
      <c r="C188" s="49"/>
      <c r="D188" s="657"/>
      <c r="E188" s="63"/>
      <c r="F188" s="63"/>
      <c r="G188" s="63"/>
      <c r="H188" s="63"/>
      <c r="I188" s="111"/>
      <c r="N188" s="105"/>
      <c r="O188" s="55"/>
      <c r="P188" s="6"/>
      <c r="Q188" s="6"/>
      <c r="R188" s="6"/>
      <c r="S188" s="6"/>
      <c r="T188" s="113"/>
      <c r="U188" s="482"/>
      <c r="V188" s="482"/>
      <c r="W188" s="17"/>
      <c r="X188" s="111"/>
      <c r="Y188" s="43"/>
      <c r="Z188" s="482"/>
      <c r="AA188" s="482"/>
      <c r="AB188" s="118"/>
      <c r="AC188" s="111"/>
      <c r="AD188" s="43"/>
      <c r="AE188" s="8"/>
      <c r="AF188" s="90"/>
      <c r="AG188" s="110"/>
      <c r="AH188" s="77"/>
      <c r="AI188" s="395"/>
      <c r="AJ188" s="301"/>
      <c r="AK188" s="316"/>
      <c r="AL188" s="345"/>
      <c r="AM188" s="321"/>
      <c r="AN188" s="321"/>
      <c r="AO188" s="319"/>
      <c r="AP188" s="321"/>
      <c r="AQ188" s="321"/>
      <c r="BB188" s="321"/>
    </row>
    <row r="189" spans="1:54" s="7" customFormat="1" ht="15.6" x14ac:dyDescent="0.3">
      <c r="A189" s="694"/>
      <c r="B189" s="201"/>
      <c r="C189" s="202"/>
      <c r="D189" s="739" t="s">
        <v>225</v>
      </c>
      <c r="E189" s="645"/>
      <c r="F189" s="41"/>
      <c r="G189" s="28"/>
      <c r="H189" s="28"/>
      <c r="I189" s="155"/>
      <c r="J189" s="22"/>
      <c r="K189" s="22"/>
      <c r="L189" s="28"/>
      <c r="M189" s="28"/>
      <c r="N189" s="28"/>
      <c r="O189" s="73"/>
      <c r="P189" s="156"/>
      <c r="Q189" s="41"/>
      <c r="R189" s="60"/>
      <c r="S189" s="60"/>
      <c r="T189" s="42"/>
      <c r="U189" s="40"/>
      <c r="V189" s="40"/>
      <c r="W189" s="157"/>
      <c r="X189" s="36"/>
      <c r="Y189" s="37"/>
      <c r="Z189" s="40"/>
      <c r="AA189" s="40"/>
      <c r="AB189" s="158"/>
      <c r="AC189" s="36"/>
      <c r="AD189" s="37"/>
      <c r="AE189" s="8"/>
      <c r="AF189" s="90"/>
      <c r="AG189" s="110"/>
      <c r="AH189" s="77"/>
      <c r="AI189" s="395"/>
      <c r="AJ189" s="301"/>
      <c r="AL189" s="345"/>
      <c r="AM189" s="321"/>
      <c r="AN189" s="321"/>
      <c r="AO189" s="319"/>
      <c r="AP189" s="321"/>
      <c r="AQ189" s="321"/>
      <c r="AT189" s="451" t="s">
        <v>170</v>
      </c>
      <c r="AU189" s="451" t="s">
        <v>170</v>
      </c>
      <c r="AV189" s="452">
        <v>16</v>
      </c>
      <c r="AW189" s="451"/>
      <c r="AX189" s="451"/>
      <c r="AY189" s="451"/>
      <c r="AZ189" s="451"/>
      <c r="BA189" s="451"/>
      <c r="BB189" s="451"/>
    </row>
    <row r="190" spans="1:54" s="7" customFormat="1" ht="12.6" customHeight="1" x14ac:dyDescent="0.25">
      <c r="A190" s="26"/>
      <c r="B190" s="6"/>
      <c r="C190" s="49"/>
      <c r="D190" s="629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55"/>
      <c r="P190" s="6"/>
      <c r="Q190" s="17"/>
      <c r="R190" s="23"/>
      <c r="S190" s="23"/>
      <c r="T190" s="113"/>
      <c r="U190" s="137"/>
      <c r="V190" s="137"/>
      <c r="W190" s="64"/>
      <c r="X190" s="111"/>
      <c r="Y190" s="43"/>
      <c r="Z190" s="137"/>
      <c r="AA190" s="137"/>
      <c r="AB190" s="111"/>
      <c r="AC190" s="111"/>
      <c r="AD190" s="43"/>
      <c r="AE190" s="8"/>
      <c r="AF190" s="90"/>
      <c r="AG190" s="110"/>
      <c r="AH190" s="77"/>
      <c r="AI190" s="395"/>
      <c r="AJ190" s="301"/>
      <c r="AL190" s="345"/>
      <c r="AM190" s="321"/>
      <c r="AN190" s="321"/>
      <c r="AO190" s="319"/>
      <c r="AP190" s="321"/>
      <c r="AQ190" s="321"/>
    </row>
    <row r="191" spans="1:54" s="7" customFormat="1" ht="12" customHeight="1" x14ac:dyDescent="0.3">
      <c r="A191" s="26"/>
      <c r="B191" s="6"/>
      <c r="C191" s="626"/>
      <c r="D191" s="678" t="s">
        <v>340</v>
      </c>
      <c r="E191" s="646"/>
      <c r="F191" s="625" t="s">
        <v>27</v>
      </c>
      <c r="G191" s="625" t="s">
        <v>20</v>
      </c>
      <c r="H191" s="625" t="s">
        <v>20</v>
      </c>
      <c r="I191" s="625" t="s">
        <v>205</v>
      </c>
      <c r="J191" s="6" t="s">
        <v>9</v>
      </c>
      <c r="K191" s="6"/>
      <c r="L191" s="6">
        <v>400</v>
      </c>
      <c r="M191" s="111"/>
      <c r="N191" s="63">
        <v>160</v>
      </c>
      <c r="O191" s="55"/>
      <c r="P191" s="6"/>
      <c r="Q191" s="17"/>
      <c r="R191" s="23"/>
      <c r="S191" s="23"/>
      <c r="T191" s="113"/>
      <c r="U191" s="8"/>
      <c r="V191" s="8"/>
      <c r="W191" s="17"/>
      <c r="X191" s="111"/>
      <c r="Y191" s="43"/>
      <c r="Z191" s="8"/>
      <c r="AA191" s="8"/>
      <c r="AB191" s="118"/>
      <c r="AC191" s="111"/>
      <c r="AD191" s="43"/>
      <c r="AE191" s="8"/>
      <c r="AF191" s="90"/>
      <c r="AG191" s="110"/>
      <c r="AH191" s="453">
        <f t="shared" ref="AH191:AH209" si="301">AV191</f>
        <v>16</v>
      </c>
      <c r="AI191" s="403"/>
      <c r="AJ191" s="301"/>
      <c r="AL191" s="345"/>
      <c r="AM191" s="321"/>
      <c r="AN191" s="321"/>
      <c r="AO191" s="319"/>
      <c r="AP191" s="321"/>
      <c r="AQ191" s="321"/>
      <c r="AR191" s="507"/>
      <c r="AS191" s="508"/>
      <c r="AT191" s="508"/>
      <c r="AU191" s="319">
        <f t="shared" ref="AU191" si="302">IF(AR191&gt;AS191,AT191,AS191)</f>
        <v>0</v>
      </c>
      <c r="AV191" s="319">
        <f>IF(AU191&lt;AV$189,AV$189,AU191)</f>
        <v>16</v>
      </c>
      <c r="AW191" s="319"/>
      <c r="AX191" s="319"/>
      <c r="AY191" s="319"/>
      <c r="AZ191" s="319"/>
      <c r="BA191" s="319"/>
      <c r="BB191" s="319"/>
    </row>
    <row r="192" spans="1:54" s="7" customFormat="1" ht="12" customHeight="1" x14ac:dyDescent="0.3">
      <c r="A192" s="26"/>
      <c r="B192" s="6"/>
      <c r="C192" s="626"/>
      <c r="D192" s="680" t="s">
        <v>341</v>
      </c>
      <c r="E192" s="646"/>
      <c r="F192" s="625" t="s">
        <v>27</v>
      </c>
      <c r="G192" s="625" t="s">
        <v>20</v>
      </c>
      <c r="H192" s="625" t="s">
        <v>20</v>
      </c>
      <c r="I192" s="625" t="s">
        <v>334</v>
      </c>
      <c r="J192" s="6" t="s">
        <v>10</v>
      </c>
      <c r="K192" s="6"/>
      <c r="L192" s="6">
        <v>400</v>
      </c>
      <c r="M192" s="6"/>
      <c r="N192" s="63">
        <v>32</v>
      </c>
      <c r="O192" s="55"/>
      <c r="P192" s="149" t="str">
        <f t="shared" ref="P192:P216" si="303">IF($M192&gt;0,VLOOKUP($M192,motoren,2),"")</f>
        <v/>
      </c>
      <c r="Q192" s="149" t="str">
        <f t="shared" ref="Q192:Q216" si="304">IF($J192 = "FO",0.95,$P192)</f>
        <v/>
      </c>
      <c r="R192" s="149" t="str">
        <f t="shared" ref="R192:R216" si="305">IF($M192&gt;0,VLOOKUP($M192,motoren,3),"")</f>
        <v/>
      </c>
      <c r="S192" s="150">
        <f t="shared" ref="S192:S216" si="306">IF($J192 = "FO",0.95,1)</f>
        <v>1</v>
      </c>
      <c r="T192" s="113">
        <f t="shared" ref="T192:T216" si="307">IF($M192&gt;0,$M192/($Q192*$R192*$S192),0)</f>
        <v>0</v>
      </c>
      <c r="U192" s="8">
        <v>0.25</v>
      </c>
      <c r="V192" s="8">
        <v>0.5</v>
      </c>
      <c r="W192" s="111">
        <f t="shared" ref="W192:W209" si="308">IF(($M192&gt;0)*(V192&gt;0),$M192*V192,0)</f>
        <v>0</v>
      </c>
      <c r="X192" s="111">
        <f t="shared" ref="X192:X209" si="309">IF(($M192&gt;0),($M192*V192*U192)/($R192*$S192),0)</f>
        <v>0</v>
      </c>
      <c r="Y192" s="43">
        <f t="shared" ref="Y192:Y209" si="310">IF((X192&gt;0),X192/$Q192,0)</f>
        <v>0</v>
      </c>
      <c r="Z192" s="137">
        <v>0.25</v>
      </c>
      <c r="AA192" s="137">
        <v>1</v>
      </c>
      <c r="AB192" s="111">
        <f t="shared" ref="AB192:AB209" si="311">IF(($M192&gt;0)*(AA192&gt;0),$M192*AA192,0)</f>
        <v>0</v>
      </c>
      <c r="AC192" s="111">
        <f t="shared" ref="AC192:AC209" si="312">IF(($M192&gt;0),($M192*AA192*Z192)/($R192*$S192),0)</f>
        <v>0</v>
      </c>
      <c r="AD192" s="43">
        <f t="shared" ref="AD192:AD209" si="313">IF((AC192&gt;0),AC192/$Q192,0)</f>
        <v>0</v>
      </c>
      <c r="AE192" s="8"/>
      <c r="AF192" s="90"/>
      <c r="AG192" s="110">
        <v>0.8</v>
      </c>
      <c r="AH192" s="453">
        <f t="shared" si="301"/>
        <v>40</v>
      </c>
      <c r="AI192" s="463">
        <f t="shared" ref="AI192:AI209" si="314">IF(N192&gt;0,N192,"")</f>
        <v>32</v>
      </c>
      <c r="AJ192" s="301"/>
      <c r="AL192" s="345">
        <f t="shared" ref="AL192:AL302" si="315">IF($L192&gt;0,$L192,"")</f>
        <v>400</v>
      </c>
      <c r="AM192" s="321">
        <f t="shared" ref="AM192:AM302" si="316">IF($L192=400,$Y192,"")</f>
        <v>0</v>
      </c>
      <c r="AN192" s="321" t="str">
        <f t="shared" ref="AN192:AN302" si="317">IF($L192=230,$Y192,"")</f>
        <v/>
      </c>
      <c r="AO192" s="319"/>
      <c r="AP192" s="321">
        <f t="shared" ref="AP192:AP302" si="318">IF($L192=400,$AD192,"")</f>
        <v>0</v>
      </c>
      <c r="AQ192" s="321" t="str">
        <f t="shared" ref="AQ192:AQ302" si="319">IF($L192=230,$AD192,"")</f>
        <v/>
      </c>
      <c r="AR192" s="322">
        <f t="shared" ref="AR192:AR209" si="320">CEILING((N192/AG192),1)</f>
        <v>40</v>
      </c>
      <c r="AS192" s="322">
        <f t="shared" ref="AS192:AS216" si="321">IF($AR192&gt;0,VLOOKUP($AR192,automaatkeuze,1),"")</f>
        <v>40</v>
      </c>
      <c r="AT192" s="322">
        <f t="shared" ref="AT192:AT216" si="322">IF($AR192&gt;0,VLOOKUP($AR192,automaatkeuze,3),"")</f>
        <v>50</v>
      </c>
      <c r="AU192" s="322"/>
      <c r="AV192" s="319">
        <f t="shared" ref="AV192:AV209" si="323">IF(AR192&gt;AS192,AT192,AS192)</f>
        <v>40</v>
      </c>
      <c r="AW192" s="322"/>
      <c r="AX192" s="322"/>
      <c r="AY192" s="322"/>
      <c r="AZ192" s="322"/>
      <c r="BA192" s="322"/>
      <c r="BB192" s="322"/>
    </row>
    <row r="193" spans="1:54" s="7" customFormat="1" ht="12" customHeight="1" x14ac:dyDescent="0.3">
      <c r="A193" s="26"/>
      <c r="B193" s="6"/>
      <c r="C193" s="626"/>
      <c r="D193" s="680" t="s">
        <v>342</v>
      </c>
      <c r="E193" s="646"/>
      <c r="F193" s="625" t="s">
        <v>27</v>
      </c>
      <c r="G193" s="625" t="s">
        <v>20</v>
      </c>
      <c r="H193" s="625" t="s">
        <v>20</v>
      </c>
      <c r="I193" s="625" t="s">
        <v>334</v>
      </c>
      <c r="J193" s="6" t="s">
        <v>10</v>
      </c>
      <c r="K193" s="6"/>
      <c r="L193" s="6">
        <v>400</v>
      </c>
      <c r="M193" s="6"/>
      <c r="N193" s="63">
        <v>32</v>
      </c>
      <c r="O193" s="55"/>
      <c r="P193" s="149" t="str">
        <f t="shared" si="303"/>
        <v/>
      </c>
      <c r="Q193" s="149" t="str">
        <f t="shared" si="304"/>
        <v/>
      </c>
      <c r="R193" s="149" t="str">
        <f t="shared" si="305"/>
        <v/>
      </c>
      <c r="S193" s="150">
        <f t="shared" si="306"/>
        <v>1</v>
      </c>
      <c r="T193" s="113">
        <f t="shared" si="307"/>
        <v>0</v>
      </c>
      <c r="U193" s="8">
        <v>0.25</v>
      </c>
      <c r="V193" s="8">
        <v>0.5</v>
      </c>
      <c r="W193" s="111">
        <f t="shared" si="308"/>
        <v>0</v>
      </c>
      <c r="X193" s="111">
        <f t="shared" si="309"/>
        <v>0</v>
      </c>
      <c r="Y193" s="43">
        <f t="shared" si="310"/>
        <v>0</v>
      </c>
      <c r="Z193" s="137">
        <v>0.25</v>
      </c>
      <c r="AA193" s="137">
        <v>1</v>
      </c>
      <c r="AB193" s="111">
        <f t="shared" si="311"/>
        <v>0</v>
      </c>
      <c r="AC193" s="111">
        <f t="shared" si="312"/>
        <v>0</v>
      </c>
      <c r="AD193" s="43">
        <f t="shared" si="313"/>
        <v>0</v>
      </c>
      <c r="AE193" s="8"/>
      <c r="AF193" s="90"/>
      <c r="AG193" s="110">
        <v>0.8</v>
      </c>
      <c r="AH193" s="453">
        <f t="shared" si="301"/>
        <v>40</v>
      </c>
      <c r="AI193" s="463">
        <f t="shared" si="314"/>
        <v>32</v>
      </c>
      <c r="AJ193" s="301"/>
      <c r="AL193" s="345">
        <f t="shared" si="315"/>
        <v>400</v>
      </c>
      <c r="AM193" s="321">
        <f t="shared" si="316"/>
        <v>0</v>
      </c>
      <c r="AN193" s="321" t="str">
        <f t="shared" si="317"/>
        <v/>
      </c>
      <c r="AO193" s="319"/>
      <c r="AP193" s="321">
        <f t="shared" si="318"/>
        <v>0</v>
      </c>
      <c r="AQ193" s="321" t="str">
        <f t="shared" si="319"/>
        <v/>
      </c>
      <c r="AR193" s="322">
        <f t="shared" si="320"/>
        <v>40</v>
      </c>
      <c r="AS193" s="322">
        <f t="shared" si="321"/>
        <v>40</v>
      </c>
      <c r="AT193" s="322">
        <f t="shared" si="322"/>
        <v>50</v>
      </c>
      <c r="AU193" s="322"/>
      <c r="AV193" s="319">
        <f t="shared" si="323"/>
        <v>40</v>
      </c>
      <c r="AW193" s="322"/>
      <c r="AX193" s="322"/>
      <c r="AY193" s="322"/>
      <c r="AZ193" s="322"/>
      <c r="BA193" s="322"/>
      <c r="BB193" s="322"/>
    </row>
    <row r="194" spans="1:54" s="7" customFormat="1" ht="12" customHeight="1" x14ac:dyDescent="0.3">
      <c r="A194" s="26"/>
      <c r="B194" s="6"/>
      <c r="C194" s="626"/>
      <c r="D194" s="680" t="s">
        <v>343</v>
      </c>
      <c r="E194" s="646"/>
      <c r="F194" s="625" t="s">
        <v>27</v>
      </c>
      <c r="G194" s="625" t="s">
        <v>20</v>
      </c>
      <c r="H194" s="625" t="s">
        <v>20</v>
      </c>
      <c r="I194" s="625" t="s">
        <v>334</v>
      </c>
      <c r="J194" s="6" t="s">
        <v>10</v>
      </c>
      <c r="K194" s="6"/>
      <c r="L194" s="6">
        <v>400</v>
      </c>
      <c r="M194" s="6"/>
      <c r="N194" s="63">
        <v>32</v>
      </c>
      <c r="O194" s="55"/>
      <c r="P194" s="149" t="str">
        <f t="shared" si="303"/>
        <v/>
      </c>
      <c r="Q194" s="149" t="str">
        <f t="shared" si="304"/>
        <v/>
      </c>
      <c r="R194" s="149" t="str">
        <f t="shared" si="305"/>
        <v/>
      </c>
      <c r="S194" s="150">
        <f t="shared" si="306"/>
        <v>1</v>
      </c>
      <c r="T194" s="113">
        <f t="shared" si="307"/>
        <v>0</v>
      </c>
      <c r="U194" s="8">
        <v>0.25</v>
      </c>
      <c r="V194" s="8">
        <v>0.5</v>
      </c>
      <c r="W194" s="111">
        <f t="shared" si="308"/>
        <v>0</v>
      </c>
      <c r="X194" s="111">
        <f t="shared" si="309"/>
        <v>0</v>
      </c>
      <c r="Y194" s="43">
        <f t="shared" si="310"/>
        <v>0</v>
      </c>
      <c r="Z194" s="137">
        <v>0.25</v>
      </c>
      <c r="AA194" s="137">
        <v>1</v>
      </c>
      <c r="AB194" s="111">
        <f t="shared" si="311"/>
        <v>0</v>
      </c>
      <c r="AC194" s="111">
        <f t="shared" si="312"/>
        <v>0</v>
      </c>
      <c r="AD194" s="43">
        <f t="shared" si="313"/>
        <v>0</v>
      </c>
      <c r="AE194" s="8"/>
      <c r="AF194" s="90"/>
      <c r="AG194" s="110">
        <v>0.8</v>
      </c>
      <c r="AH194" s="453">
        <f t="shared" si="301"/>
        <v>40</v>
      </c>
      <c r="AI194" s="463">
        <f t="shared" si="314"/>
        <v>32</v>
      </c>
      <c r="AJ194" s="301"/>
      <c r="AL194" s="345">
        <f t="shared" si="315"/>
        <v>400</v>
      </c>
      <c r="AM194" s="321">
        <f t="shared" si="316"/>
        <v>0</v>
      </c>
      <c r="AN194" s="321" t="str">
        <f t="shared" si="317"/>
        <v/>
      </c>
      <c r="AO194" s="319"/>
      <c r="AP194" s="321">
        <f t="shared" si="318"/>
        <v>0</v>
      </c>
      <c r="AQ194" s="321" t="str">
        <f t="shared" si="319"/>
        <v/>
      </c>
      <c r="AR194" s="322">
        <f t="shared" si="320"/>
        <v>40</v>
      </c>
      <c r="AS194" s="322">
        <f t="shared" si="321"/>
        <v>40</v>
      </c>
      <c r="AT194" s="322">
        <f t="shared" si="322"/>
        <v>50</v>
      </c>
      <c r="AU194" s="322"/>
      <c r="AV194" s="319">
        <f t="shared" si="323"/>
        <v>40</v>
      </c>
      <c r="AW194" s="322"/>
      <c r="AX194" s="322"/>
      <c r="AY194" s="322"/>
      <c r="AZ194" s="322"/>
      <c r="BA194" s="322"/>
      <c r="BB194" s="322"/>
    </row>
    <row r="195" spans="1:54" s="7" customFormat="1" ht="12" customHeight="1" x14ac:dyDescent="0.3">
      <c r="A195" s="26"/>
      <c r="B195" s="6"/>
      <c r="C195" s="626"/>
      <c r="D195" s="680" t="s">
        <v>344</v>
      </c>
      <c r="E195" s="646"/>
      <c r="F195" s="625" t="s">
        <v>27</v>
      </c>
      <c r="G195" s="625" t="s">
        <v>20</v>
      </c>
      <c r="H195" s="625" t="s">
        <v>20</v>
      </c>
      <c r="I195" s="625" t="s">
        <v>334</v>
      </c>
      <c r="J195" s="6" t="s">
        <v>10</v>
      </c>
      <c r="K195" s="6"/>
      <c r="L195" s="6">
        <v>400</v>
      </c>
      <c r="M195" s="6"/>
      <c r="N195" s="63">
        <v>32</v>
      </c>
      <c r="O195" s="55"/>
      <c r="P195" s="149" t="str">
        <f t="shared" si="303"/>
        <v/>
      </c>
      <c r="Q195" s="149" t="str">
        <f t="shared" si="304"/>
        <v/>
      </c>
      <c r="R195" s="149" t="str">
        <f t="shared" si="305"/>
        <v/>
      </c>
      <c r="S195" s="150">
        <f t="shared" si="306"/>
        <v>1</v>
      </c>
      <c r="T195" s="113">
        <f t="shared" si="307"/>
        <v>0</v>
      </c>
      <c r="U195" s="8">
        <v>0.25</v>
      </c>
      <c r="V195" s="8">
        <v>0.5</v>
      </c>
      <c r="W195" s="111">
        <f t="shared" si="308"/>
        <v>0</v>
      </c>
      <c r="X195" s="111">
        <f t="shared" si="309"/>
        <v>0</v>
      </c>
      <c r="Y195" s="43">
        <f t="shared" si="310"/>
        <v>0</v>
      </c>
      <c r="Z195" s="137">
        <v>0.25</v>
      </c>
      <c r="AA195" s="137">
        <v>1</v>
      </c>
      <c r="AB195" s="111">
        <f t="shared" si="311"/>
        <v>0</v>
      </c>
      <c r="AC195" s="111">
        <f t="shared" si="312"/>
        <v>0</v>
      </c>
      <c r="AD195" s="43">
        <f t="shared" si="313"/>
        <v>0</v>
      </c>
      <c r="AE195" s="8"/>
      <c r="AF195" s="90"/>
      <c r="AG195" s="110">
        <v>0.8</v>
      </c>
      <c r="AH195" s="453">
        <f t="shared" si="301"/>
        <v>40</v>
      </c>
      <c r="AI195" s="463">
        <f t="shared" si="314"/>
        <v>32</v>
      </c>
      <c r="AJ195" s="301"/>
      <c r="AL195" s="345">
        <f t="shared" si="315"/>
        <v>400</v>
      </c>
      <c r="AM195" s="321">
        <f t="shared" si="316"/>
        <v>0</v>
      </c>
      <c r="AN195" s="321" t="str">
        <f t="shared" si="317"/>
        <v/>
      </c>
      <c r="AO195" s="319"/>
      <c r="AP195" s="321">
        <f t="shared" si="318"/>
        <v>0</v>
      </c>
      <c r="AQ195" s="321" t="str">
        <f t="shared" si="319"/>
        <v/>
      </c>
      <c r="AR195" s="322">
        <f t="shared" si="320"/>
        <v>40</v>
      </c>
      <c r="AS195" s="322">
        <f t="shared" si="321"/>
        <v>40</v>
      </c>
      <c r="AT195" s="322">
        <f t="shared" si="322"/>
        <v>50</v>
      </c>
      <c r="AU195" s="322"/>
      <c r="AV195" s="319">
        <f t="shared" si="323"/>
        <v>40</v>
      </c>
      <c r="AW195" s="322"/>
      <c r="AX195" s="322"/>
      <c r="AY195" s="322"/>
      <c r="AZ195" s="322"/>
      <c r="BA195" s="322"/>
      <c r="BB195" s="322"/>
    </row>
    <row r="196" spans="1:54" s="7" customFormat="1" ht="12" customHeight="1" x14ac:dyDescent="0.3">
      <c r="A196" s="26"/>
      <c r="B196" s="6"/>
      <c r="C196" s="626"/>
      <c r="D196" s="680" t="s">
        <v>228</v>
      </c>
      <c r="E196" s="646"/>
      <c r="F196" s="625" t="s">
        <v>27</v>
      </c>
      <c r="G196" s="625" t="s">
        <v>20</v>
      </c>
      <c r="H196" s="625" t="s">
        <v>20</v>
      </c>
      <c r="I196" s="625" t="s">
        <v>334</v>
      </c>
      <c r="J196" s="6" t="s">
        <v>10</v>
      </c>
      <c r="K196" s="6"/>
      <c r="L196" s="6">
        <v>400</v>
      </c>
      <c r="M196" s="6"/>
      <c r="N196" s="63">
        <v>32</v>
      </c>
      <c r="O196" s="55"/>
      <c r="P196" s="149" t="str">
        <f t="shared" si="303"/>
        <v/>
      </c>
      <c r="Q196" s="149" t="str">
        <f t="shared" si="304"/>
        <v/>
      </c>
      <c r="R196" s="149" t="str">
        <f t="shared" si="305"/>
        <v/>
      </c>
      <c r="S196" s="150">
        <f t="shared" si="306"/>
        <v>1</v>
      </c>
      <c r="T196" s="113">
        <f t="shared" si="307"/>
        <v>0</v>
      </c>
      <c r="U196" s="8">
        <v>0.25</v>
      </c>
      <c r="V196" s="8">
        <v>0.5</v>
      </c>
      <c r="W196" s="111">
        <f t="shared" si="308"/>
        <v>0</v>
      </c>
      <c r="X196" s="111">
        <f t="shared" si="309"/>
        <v>0</v>
      </c>
      <c r="Y196" s="43">
        <f t="shared" si="310"/>
        <v>0</v>
      </c>
      <c r="Z196" s="137">
        <v>0.25</v>
      </c>
      <c r="AA196" s="137">
        <v>1</v>
      </c>
      <c r="AB196" s="111">
        <f t="shared" si="311"/>
        <v>0</v>
      </c>
      <c r="AC196" s="111">
        <f t="shared" si="312"/>
        <v>0</v>
      </c>
      <c r="AD196" s="43">
        <f t="shared" si="313"/>
        <v>0</v>
      </c>
      <c r="AE196" s="8"/>
      <c r="AF196" s="90"/>
      <c r="AG196" s="110">
        <v>0.8</v>
      </c>
      <c r="AH196" s="453">
        <f t="shared" si="301"/>
        <v>40</v>
      </c>
      <c r="AI196" s="463">
        <f t="shared" si="314"/>
        <v>32</v>
      </c>
      <c r="AJ196" s="301"/>
      <c r="AL196" s="345">
        <f t="shared" si="315"/>
        <v>400</v>
      </c>
      <c r="AM196" s="321">
        <f t="shared" si="316"/>
        <v>0</v>
      </c>
      <c r="AN196" s="321" t="str">
        <f t="shared" si="317"/>
        <v/>
      </c>
      <c r="AO196" s="319"/>
      <c r="AP196" s="321">
        <f t="shared" si="318"/>
        <v>0</v>
      </c>
      <c r="AQ196" s="321" t="str">
        <f t="shared" si="319"/>
        <v/>
      </c>
      <c r="AR196" s="322">
        <f t="shared" si="320"/>
        <v>40</v>
      </c>
      <c r="AS196" s="322">
        <f t="shared" si="321"/>
        <v>40</v>
      </c>
      <c r="AT196" s="322">
        <f t="shared" si="322"/>
        <v>50</v>
      </c>
      <c r="AU196" s="322"/>
      <c r="AV196" s="319">
        <f t="shared" si="323"/>
        <v>40</v>
      </c>
      <c r="AW196" s="322"/>
      <c r="AX196" s="322"/>
      <c r="AY196" s="322"/>
      <c r="AZ196" s="322"/>
      <c r="BA196" s="322"/>
      <c r="BB196" s="322"/>
    </row>
    <row r="197" spans="1:54" s="7" customFormat="1" ht="12" customHeight="1" x14ac:dyDescent="0.3">
      <c r="A197" s="26"/>
      <c r="B197" s="6"/>
      <c r="C197" s="626"/>
      <c r="D197" s="680" t="s">
        <v>345</v>
      </c>
      <c r="E197" s="646"/>
      <c r="F197" s="625" t="s">
        <v>27</v>
      </c>
      <c r="G197" s="625" t="s">
        <v>20</v>
      </c>
      <c r="H197" s="625" t="s">
        <v>20</v>
      </c>
      <c r="I197" s="625" t="s">
        <v>334</v>
      </c>
      <c r="J197" s="6" t="s">
        <v>10</v>
      </c>
      <c r="K197" s="6"/>
      <c r="L197" s="6">
        <v>400</v>
      </c>
      <c r="M197" s="6"/>
      <c r="N197" s="63">
        <v>32</v>
      </c>
      <c r="O197" s="55"/>
      <c r="P197" s="149" t="str">
        <f t="shared" si="303"/>
        <v/>
      </c>
      <c r="Q197" s="149" t="str">
        <f t="shared" si="304"/>
        <v/>
      </c>
      <c r="R197" s="149" t="str">
        <f t="shared" si="305"/>
        <v/>
      </c>
      <c r="S197" s="150">
        <f t="shared" si="306"/>
        <v>1</v>
      </c>
      <c r="T197" s="113">
        <f t="shared" si="307"/>
        <v>0</v>
      </c>
      <c r="U197" s="8">
        <v>0.25</v>
      </c>
      <c r="V197" s="8">
        <v>0.5</v>
      </c>
      <c r="W197" s="111">
        <f t="shared" si="308"/>
        <v>0</v>
      </c>
      <c r="X197" s="111">
        <f t="shared" si="309"/>
        <v>0</v>
      </c>
      <c r="Y197" s="43">
        <f t="shared" si="310"/>
        <v>0</v>
      </c>
      <c r="Z197" s="137">
        <v>0.25</v>
      </c>
      <c r="AA197" s="137">
        <v>1</v>
      </c>
      <c r="AB197" s="111">
        <f t="shared" si="311"/>
        <v>0</v>
      </c>
      <c r="AC197" s="111">
        <f t="shared" si="312"/>
        <v>0</v>
      </c>
      <c r="AD197" s="43">
        <f t="shared" si="313"/>
        <v>0</v>
      </c>
      <c r="AE197" s="8"/>
      <c r="AF197" s="90"/>
      <c r="AG197" s="110">
        <v>0.8</v>
      </c>
      <c r="AH197" s="453">
        <f t="shared" si="301"/>
        <v>40</v>
      </c>
      <c r="AI197" s="463">
        <f t="shared" si="314"/>
        <v>32</v>
      </c>
      <c r="AJ197" s="301"/>
      <c r="AL197" s="345">
        <f t="shared" si="315"/>
        <v>400</v>
      </c>
      <c r="AM197" s="321">
        <f t="shared" si="316"/>
        <v>0</v>
      </c>
      <c r="AN197" s="321" t="str">
        <f t="shared" si="317"/>
        <v/>
      </c>
      <c r="AO197" s="319"/>
      <c r="AP197" s="321">
        <f t="shared" si="318"/>
        <v>0</v>
      </c>
      <c r="AQ197" s="321" t="str">
        <f t="shared" si="319"/>
        <v/>
      </c>
      <c r="AR197" s="322">
        <f t="shared" si="320"/>
        <v>40</v>
      </c>
      <c r="AS197" s="322">
        <f t="shared" si="321"/>
        <v>40</v>
      </c>
      <c r="AT197" s="322">
        <f t="shared" si="322"/>
        <v>50</v>
      </c>
      <c r="AU197" s="322"/>
      <c r="AV197" s="319">
        <f t="shared" si="323"/>
        <v>40</v>
      </c>
      <c r="AW197" s="322"/>
      <c r="AX197" s="322"/>
      <c r="AY197" s="322"/>
      <c r="AZ197" s="322"/>
      <c r="BA197" s="322"/>
      <c r="BB197" s="322"/>
    </row>
    <row r="198" spans="1:54" s="7" customFormat="1" ht="12" customHeight="1" x14ac:dyDescent="0.3">
      <c r="A198" s="26"/>
      <c r="B198" s="6"/>
      <c r="C198" s="626"/>
      <c r="D198" s="680"/>
      <c r="E198" s="646"/>
      <c r="F198" s="625"/>
      <c r="G198" s="625"/>
      <c r="H198" s="625"/>
      <c r="I198" s="625"/>
      <c r="J198" s="6"/>
      <c r="K198" s="6"/>
      <c r="L198" s="6"/>
      <c r="M198" s="6"/>
      <c r="N198" s="63"/>
      <c r="O198" s="55"/>
      <c r="P198" s="149"/>
      <c r="Q198" s="149"/>
      <c r="R198" s="149"/>
      <c r="S198" s="150"/>
      <c r="T198" s="113"/>
      <c r="U198" s="8"/>
      <c r="V198" s="8"/>
      <c r="W198" s="111"/>
      <c r="X198" s="111"/>
      <c r="Y198" s="43"/>
      <c r="Z198" s="137"/>
      <c r="AA198" s="137"/>
      <c r="AB198" s="111"/>
      <c r="AC198" s="111"/>
      <c r="AD198" s="43"/>
      <c r="AE198" s="8"/>
      <c r="AF198" s="90"/>
      <c r="AG198" s="110"/>
      <c r="AH198" s="453"/>
      <c r="AI198" s="463"/>
      <c r="AJ198" s="301"/>
      <c r="AL198" s="345"/>
      <c r="AM198" s="321"/>
      <c r="AN198" s="321"/>
      <c r="AO198" s="319"/>
      <c r="AP198" s="321"/>
      <c r="AQ198" s="321"/>
      <c r="AR198" s="322"/>
      <c r="AS198" s="322"/>
      <c r="AT198" s="322"/>
      <c r="AU198" s="322"/>
      <c r="AV198" s="319"/>
      <c r="AW198" s="322"/>
      <c r="AX198" s="322"/>
      <c r="AY198" s="322"/>
      <c r="AZ198" s="322"/>
      <c r="BA198" s="322"/>
      <c r="BB198" s="322"/>
    </row>
    <row r="199" spans="1:54" s="7" customFormat="1" ht="12" customHeight="1" x14ac:dyDescent="0.3">
      <c r="A199" s="26"/>
      <c r="B199" s="6"/>
      <c r="C199" s="626"/>
      <c r="D199" s="680" t="s">
        <v>377</v>
      </c>
      <c r="E199" s="646"/>
      <c r="F199" s="625" t="s">
        <v>26</v>
      </c>
      <c r="G199" s="625" t="s">
        <v>20</v>
      </c>
      <c r="H199" s="625" t="s">
        <v>20</v>
      </c>
      <c r="I199" s="625" t="s">
        <v>334</v>
      </c>
      <c r="J199" s="6" t="s">
        <v>10</v>
      </c>
      <c r="K199" s="6"/>
      <c r="L199" s="63">
        <v>400</v>
      </c>
      <c r="M199" s="111">
        <v>1</v>
      </c>
      <c r="N199" s="63">
        <v>16</v>
      </c>
      <c r="O199" s="55"/>
      <c r="P199" s="149">
        <f t="shared" si="303"/>
        <v>0.73</v>
      </c>
      <c r="Q199" s="149">
        <f t="shared" si="304"/>
        <v>0.73</v>
      </c>
      <c r="R199" s="149">
        <f t="shared" si="305"/>
        <v>0.81</v>
      </c>
      <c r="S199" s="150">
        <f t="shared" si="306"/>
        <v>1</v>
      </c>
      <c r="T199" s="113">
        <f t="shared" si="307"/>
        <v>1.6911889058007779</v>
      </c>
      <c r="U199" s="8">
        <v>0.3</v>
      </c>
      <c r="V199" s="8">
        <v>0.8</v>
      </c>
      <c r="W199" s="111">
        <f t="shared" si="308"/>
        <v>0.8</v>
      </c>
      <c r="X199" s="111">
        <f t="shared" si="309"/>
        <v>0.29629629629629628</v>
      </c>
      <c r="Y199" s="43">
        <f t="shared" si="310"/>
        <v>0.40588533739218668</v>
      </c>
      <c r="Z199" s="137">
        <v>1</v>
      </c>
      <c r="AA199" s="137">
        <v>1</v>
      </c>
      <c r="AB199" s="111">
        <f t="shared" si="311"/>
        <v>1</v>
      </c>
      <c r="AC199" s="111">
        <f t="shared" si="312"/>
        <v>1.2345679012345678</v>
      </c>
      <c r="AD199" s="43">
        <f t="shared" si="313"/>
        <v>1.6911889058007779</v>
      </c>
      <c r="AE199" s="8"/>
      <c r="AF199" s="90">
        <v>2</v>
      </c>
      <c r="AG199" s="110">
        <v>0.8</v>
      </c>
      <c r="AH199" s="453">
        <f t="shared" si="301"/>
        <v>20</v>
      </c>
      <c r="AI199" s="463">
        <f t="shared" si="314"/>
        <v>16</v>
      </c>
      <c r="AJ199" s="301"/>
      <c r="AL199" s="345">
        <f t="shared" si="315"/>
        <v>400</v>
      </c>
      <c r="AM199" s="321">
        <f t="shared" si="316"/>
        <v>0.40588533739218668</v>
      </c>
      <c r="AN199" s="321" t="str">
        <f t="shared" si="317"/>
        <v/>
      </c>
      <c r="AO199" s="319"/>
      <c r="AP199" s="321">
        <f t="shared" si="318"/>
        <v>1.6911889058007779</v>
      </c>
      <c r="AQ199" s="321" t="str">
        <f t="shared" si="319"/>
        <v/>
      </c>
      <c r="AR199" s="322">
        <f t="shared" si="320"/>
        <v>20</v>
      </c>
      <c r="AS199" s="322">
        <f t="shared" si="321"/>
        <v>20</v>
      </c>
      <c r="AT199" s="322">
        <f t="shared" si="322"/>
        <v>25</v>
      </c>
      <c r="AU199" s="322"/>
      <c r="AV199" s="319">
        <f t="shared" si="323"/>
        <v>20</v>
      </c>
      <c r="AW199" s="322"/>
      <c r="AX199" s="319"/>
      <c r="AY199" s="319"/>
      <c r="AZ199" s="319"/>
      <c r="BA199" s="319"/>
      <c r="BB199" s="319"/>
    </row>
    <row r="200" spans="1:54" s="7" customFormat="1" ht="12" customHeight="1" x14ac:dyDescent="0.3">
      <c r="A200" s="26"/>
      <c r="B200" s="6"/>
      <c r="C200" s="626"/>
      <c r="D200" s="680" t="s">
        <v>212</v>
      </c>
      <c r="E200" s="646"/>
      <c r="F200" s="625" t="s">
        <v>27</v>
      </c>
      <c r="G200" s="625" t="s">
        <v>20</v>
      </c>
      <c r="H200" s="625" t="s">
        <v>20</v>
      </c>
      <c r="I200" s="625" t="s">
        <v>334</v>
      </c>
      <c r="J200" s="6" t="s">
        <v>10</v>
      </c>
      <c r="K200" s="6"/>
      <c r="L200" s="63">
        <v>400</v>
      </c>
      <c r="M200" s="111">
        <v>5</v>
      </c>
      <c r="N200" s="63">
        <v>16</v>
      </c>
      <c r="O200" s="55"/>
      <c r="P200" s="149">
        <f t="shared" si="303"/>
        <v>0.81</v>
      </c>
      <c r="Q200" s="149">
        <f t="shared" si="304"/>
        <v>0.81</v>
      </c>
      <c r="R200" s="149">
        <f t="shared" si="305"/>
        <v>0.86799999999999999</v>
      </c>
      <c r="S200" s="150">
        <f t="shared" si="306"/>
        <v>1</v>
      </c>
      <c r="T200" s="113">
        <f t="shared" si="307"/>
        <v>7.1115662513511975</v>
      </c>
      <c r="U200" s="8">
        <v>0.25</v>
      </c>
      <c r="V200" s="8">
        <v>0.8</v>
      </c>
      <c r="W200" s="111">
        <f t="shared" si="308"/>
        <v>4</v>
      </c>
      <c r="X200" s="111">
        <f t="shared" si="309"/>
        <v>1.1520737327188941</v>
      </c>
      <c r="Y200" s="43">
        <f t="shared" si="310"/>
        <v>1.4223132502702396</v>
      </c>
      <c r="Z200" s="137">
        <v>1</v>
      </c>
      <c r="AA200" s="137">
        <v>1</v>
      </c>
      <c r="AB200" s="111">
        <f t="shared" si="311"/>
        <v>5</v>
      </c>
      <c r="AC200" s="111">
        <f t="shared" si="312"/>
        <v>5.7603686635944698</v>
      </c>
      <c r="AD200" s="43">
        <f t="shared" si="313"/>
        <v>7.1115662513511966</v>
      </c>
      <c r="AE200" s="8"/>
      <c r="AF200" s="90">
        <v>2</v>
      </c>
      <c r="AG200" s="110">
        <v>0.8</v>
      </c>
      <c r="AH200" s="453">
        <f t="shared" si="301"/>
        <v>20</v>
      </c>
      <c r="AI200" s="463">
        <f t="shared" si="314"/>
        <v>16</v>
      </c>
      <c r="AJ200" s="301"/>
      <c r="AL200" s="345">
        <f t="shared" si="315"/>
        <v>400</v>
      </c>
      <c r="AM200" s="321">
        <f t="shared" si="316"/>
        <v>1.4223132502702396</v>
      </c>
      <c r="AN200" s="321" t="str">
        <f t="shared" si="317"/>
        <v/>
      </c>
      <c r="AO200" s="319"/>
      <c r="AP200" s="321">
        <f t="shared" si="318"/>
        <v>7.1115662513511966</v>
      </c>
      <c r="AQ200" s="321" t="str">
        <f t="shared" si="319"/>
        <v/>
      </c>
      <c r="AR200" s="322">
        <f t="shared" si="320"/>
        <v>20</v>
      </c>
      <c r="AS200" s="322">
        <f t="shared" si="321"/>
        <v>20</v>
      </c>
      <c r="AT200" s="322">
        <f t="shared" si="322"/>
        <v>25</v>
      </c>
      <c r="AU200" s="322"/>
      <c r="AV200" s="319">
        <f t="shared" si="323"/>
        <v>20</v>
      </c>
      <c r="AW200" s="322"/>
      <c r="AX200" s="319"/>
      <c r="AY200" s="319"/>
      <c r="AZ200" s="319"/>
      <c r="BA200" s="319"/>
      <c r="BB200" s="319"/>
    </row>
    <row r="201" spans="1:54" s="7" customFormat="1" ht="12" customHeight="1" x14ac:dyDescent="0.3">
      <c r="A201" s="26"/>
      <c r="B201" s="6"/>
      <c r="C201" s="626"/>
      <c r="D201" s="680" t="s">
        <v>378</v>
      </c>
      <c r="E201" s="646"/>
      <c r="F201" s="625" t="s">
        <v>26</v>
      </c>
      <c r="G201" s="625" t="s">
        <v>20</v>
      </c>
      <c r="H201" s="625" t="s">
        <v>20</v>
      </c>
      <c r="I201" s="625" t="s">
        <v>334</v>
      </c>
      <c r="J201" s="6" t="s">
        <v>10</v>
      </c>
      <c r="K201" s="6"/>
      <c r="L201" s="63">
        <v>400</v>
      </c>
      <c r="M201" s="111">
        <v>3</v>
      </c>
      <c r="N201" s="63">
        <v>16</v>
      </c>
      <c r="O201" s="55"/>
      <c r="P201" s="149">
        <f t="shared" si="303"/>
        <v>0.79</v>
      </c>
      <c r="Q201" s="149">
        <f t="shared" si="304"/>
        <v>0.79</v>
      </c>
      <c r="R201" s="149">
        <f t="shared" si="305"/>
        <v>0.86799999999999999</v>
      </c>
      <c r="S201" s="150">
        <f t="shared" si="306"/>
        <v>1</v>
      </c>
      <c r="T201" s="113">
        <f t="shared" si="307"/>
        <v>4.3749635419704838</v>
      </c>
      <c r="U201" s="8">
        <v>0.25</v>
      </c>
      <c r="V201" s="8">
        <v>0.8</v>
      </c>
      <c r="W201" s="111">
        <f t="shared" si="308"/>
        <v>2.4000000000000004</v>
      </c>
      <c r="X201" s="111">
        <f t="shared" si="309"/>
        <v>0.69124423963133652</v>
      </c>
      <c r="Y201" s="43">
        <f t="shared" si="310"/>
        <v>0.87499270839409682</v>
      </c>
      <c r="Z201" s="137">
        <v>1</v>
      </c>
      <c r="AA201" s="137">
        <v>1</v>
      </c>
      <c r="AB201" s="111">
        <f t="shared" si="311"/>
        <v>3</v>
      </c>
      <c r="AC201" s="111">
        <f t="shared" si="312"/>
        <v>3.4562211981566819</v>
      </c>
      <c r="AD201" s="43">
        <f t="shared" si="313"/>
        <v>4.3749635419704829</v>
      </c>
      <c r="AE201" s="8"/>
      <c r="AF201" s="90">
        <v>2</v>
      </c>
      <c r="AG201" s="110">
        <v>0.8</v>
      </c>
      <c r="AH201" s="453">
        <f t="shared" si="301"/>
        <v>20</v>
      </c>
      <c r="AI201" s="463">
        <f t="shared" si="314"/>
        <v>16</v>
      </c>
      <c r="AJ201" s="301"/>
      <c r="AL201" s="345">
        <f t="shared" si="315"/>
        <v>400</v>
      </c>
      <c r="AM201" s="321">
        <f t="shared" si="316"/>
        <v>0.87499270839409682</v>
      </c>
      <c r="AN201" s="321" t="str">
        <f t="shared" si="317"/>
        <v/>
      </c>
      <c r="AO201" s="319"/>
      <c r="AP201" s="321">
        <f t="shared" si="318"/>
        <v>4.3749635419704829</v>
      </c>
      <c r="AQ201" s="321" t="str">
        <f t="shared" si="319"/>
        <v/>
      </c>
      <c r="AR201" s="322">
        <f t="shared" si="320"/>
        <v>20</v>
      </c>
      <c r="AS201" s="322">
        <f t="shared" si="321"/>
        <v>20</v>
      </c>
      <c r="AT201" s="322">
        <f t="shared" si="322"/>
        <v>25</v>
      </c>
      <c r="AU201" s="322"/>
      <c r="AV201" s="319">
        <f t="shared" si="323"/>
        <v>20</v>
      </c>
      <c r="AW201" s="322"/>
      <c r="AX201" s="319"/>
      <c r="AY201" s="319"/>
      <c r="AZ201" s="319"/>
      <c r="BA201" s="319"/>
      <c r="BB201" s="319"/>
    </row>
    <row r="202" spans="1:54" s="7" customFormat="1" ht="12" customHeight="1" x14ac:dyDescent="0.3">
      <c r="A202" s="26"/>
      <c r="B202" s="6"/>
      <c r="C202" s="626"/>
      <c r="D202" s="680" t="s">
        <v>379</v>
      </c>
      <c r="E202" s="646"/>
      <c r="F202" s="625" t="s">
        <v>27</v>
      </c>
      <c r="G202" s="625" t="s">
        <v>20</v>
      </c>
      <c r="H202" s="625" t="s">
        <v>20</v>
      </c>
      <c r="I202" s="625" t="s">
        <v>334</v>
      </c>
      <c r="J202" s="6" t="s">
        <v>10</v>
      </c>
      <c r="K202" s="6"/>
      <c r="L202" s="63">
        <v>230</v>
      </c>
      <c r="M202" s="111">
        <v>0.5</v>
      </c>
      <c r="N202" s="63">
        <v>16</v>
      </c>
      <c r="O202" s="55"/>
      <c r="P202" s="149">
        <f t="shared" si="303"/>
        <v>0.73</v>
      </c>
      <c r="Q202" s="149">
        <f t="shared" si="304"/>
        <v>0.73</v>
      </c>
      <c r="R202" s="149">
        <f t="shared" si="305"/>
        <v>0.72399999999999998</v>
      </c>
      <c r="S202" s="150">
        <f t="shared" si="306"/>
        <v>1</v>
      </c>
      <c r="T202" s="113">
        <f t="shared" si="307"/>
        <v>0.94603799288579427</v>
      </c>
      <c r="U202" s="8">
        <v>0.25</v>
      </c>
      <c r="V202" s="8">
        <v>0.5</v>
      </c>
      <c r="W202" s="111">
        <f t="shared" si="308"/>
        <v>0.25</v>
      </c>
      <c r="X202" s="111">
        <f t="shared" si="309"/>
        <v>8.6325966850828731E-2</v>
      </c>
      <c r="Y202" s="43">
        <f t="shared" si="310"/>
        <v>0.1182547491107243</v>
      </c>
      <c r="Z202" s="137">
        <v>0.25</v>
      </c>
      <c r="AA202" s="137">
        <v>1</v>
      </c>
      <c r="AB202" s="111">
        <f t="shared" si="311"/>
        <v>0.5</v>
      </c>
      <c r="AC202" s="111">
        <f t="shared" si="312"/>
        <v>0.17265193370165746</v>
      </c>
      <c r="AD202" s="43">
        <f t="shared" si="313"/>
        <v>0.23650949822144859</v>
      </c>
      <c r="AE202" s="8"/>
      <c r="AF202" s="90">
        <v>2</v>
      </c>
      <c r="AG202" s="110">
        <v>0.8</v>
      </c>
      <c r="AH202" s="453">
        <f t="shared" si="301"/>
        <v>20</v>
      </c>
      <c r="AI202" s="463">
        <f t="shared" si="314"/>
        <v>16</v>
      </c>
      <c r="AJ202" s="301"/>
      <c r="AL202" s="345">
        <f t="shared" si="315"/>
        <v>230</v>
      </c>
      <c r="AM202" s="321" t="str">
        <f t="shared" si="316"/>
        <v/>
      </c>
      <c r="AN202" s="321">
        <f t="shared" si="317"/>
        <v>0.1182547491107243</v>
      </c>
      <c r="AO202" s="319"/>
      <c r="AP202" s="321" t="str">
        <f t="shared" si="318"/>
        <v/>
      </c>
      <c r="AQ202" s="321">
        <f t="shared" si="319"/>
        <v>0.23650949822144859</v>
      </c>
      <c r="AR202" s="322">
        <f t="shared" si="320"/>
        <v>20</v>
      </c>
      <c r="AS202" s="322">
        <f t="shared" si="321"/>
        <v>20</v>
      </c>
      <c r="AT202" s="322">
        <f t="shared" si="322"/>
        <v>25</v>
      </c>
      <c r="AU202" s="322"/>
      <c r="AV202" s="319">
        <f t="shared" si="323"/>
        <v>20</v>
      </c>
      <c r="AW202" s="322"/>
      <c r="AX202" s="319"/>
      <c r="AY202" s="319"/>
      <c r="AZ202" s="319"/>
      <c r="BA202" s="319"/>
      <c r="BB202" s="319"/>
    </row>
    <row r="203" spans="1:54" s="7" customFormat="1" ht="12" customHeight="1" x14ac:dyDescent="0.3">
      <c r="A203" s="26"/>
      <c r="B203" s="6"/>
      <c r="C203" s="626"/>
      <c r="D203" s="680" t="s">
        <v>380</v>
      </c>
      <c r="E203" s="646"/>
      <c r="F203" s="625" t="s">
        <v>27</v>
      </c>
      <c r="G203" s="625" t="s">
        <v>20</v>
      </c>
      <c r="H203" s="625" t="s">
        <v>20</v>
      </c>
      <c r="I203" s="625" t="s">
        <v>334</v>
      </c>
      <c r="J203" s="6" t="s">
        <v>10</v>
      </c>
      <c r="K203" s="6"/>
      <c r="L203" s="63">
        <v>230</v>
      </c>
      <c r="M203" s="111">
        <v>1</v>
      </c>
      <c r="N203" s="63">
        <v>16</v>
      </c>
      <c r="O203" s="55"/>
      <c r="P203" s="149">
        <f t="shared" si="303"/>
        <v>0.73</v>
      </c>
      <c r="Q203" s="149">
        <f t="shared" si="304"/>
        <v>0.73</v>
      </c>
      <c r="R203" s="149">
        <f t="shared" si="305"/>
        <v>0.81</v>
      </c>
      <c r="S203" s="150">
        <f t="shared" si="306"/>
        <v>1</v>
      </c>
      <c r="T203" s="113">
        <f t="shared" si="307"/>
        <v>1.6911889058007779</v>
      </c>
      <c r="U203" s="8">
        <v>0.2</v>
      </c>
      <c r="V203" s="8">
        <v>0.8</v>
      </c>
      <c r="W203" s="111">
        <f t="shared" si="308"/>
        <v>0.8</v>
      </c>
      <c r="X203" s="111">
        <f t="shared" si="309"/>
        <v>0.19753086419753088</v>
      </c>
      <c r="Y203" s="43">
        <f t="shared" si="310"/>
        <v>0.27059022492812451</v>
      </c>
      <c r="Z203" s="137">
        <v>1</v>
      </c>
      <c r="AA203" s="137">
        <v>1</v>
      </c>
      <c r="AB203" s="111">
        <f t="shared" si="311"/>
        <v>1</v>
      </c>
      <c r="AC203" s="111">
        <f t="shared" si="312"/>
        <v>1.2345679012345678</v>
      </c>
      <c r="AD203" s="43">
        <f t="shared" si="313"/>
        <v>1.6911889058007779</v>
      </c>
      <c r="AE203" s="8"/>
      <c r="AF203" s="90">
        <v>2</v>
      </c>
      <c r="AG203" s="110">
        <v>0.8</v>
      </c>
      <c r="AH203" s="453">
        <f t="shared" si="301"/>
        <v>20</v>
      </c>
      <c r="AI203" s="463">
        <f t="shared" si="314"/>
        <v>16</v>
      </c>
      <c r="AJ203" s="301"/>
      <c r="AL203" s="345">
        <f t="shared" si="315"/>
        <v>230</v>
      </c>
      <c r="AM203" s="321" t="str">
        <f t="shared" si="316"/>
        <v/>
      </c>
      <c r="AN203" s="321">
        <f t="shared" si="317"/>
        <v>0.27059022492812451</v>
      </c>
      <c r="AO203" s="319"/>
      <c r="AP203" s="321" t="str">
        <f t="shared" si="318"/>
        <v/>
      </c>
      <c r="AQ203" s="321">
        <f t="shared" si="319"/>
        <v>1.6911889058007779</v>
      </c>
      <c r="AR203" s="322">
        <f t="shared" si="320"/>
        <v>20</v>
      </c>
      <c r="AS203" s="322">
        <f t="shared" si="321"/>
        <v>20</v>
      </c>
      <c r="AT203" s="322">
        <f t="shared" si="322"/>
        <v>25</v>
      </c>
      <c r="AU203" s="322"/>
      <c r="AV203" s="319">
        <f t="shared" si="323"/>
        <v>20</v>
      </c>
      <c r="AW203" s="322"/>
      <c r="AX203" s="319"/>
      <c r="AY203" s="319"/>
      <c r="AZ203" s="319"/>
      <c r="BA203" s="319"/>
      <c r="BB203" s="319"/>
    </row>
    <row r="204" spans="1:54" s="7" customFormat="1" ht="12" customHeight="1" x14ac:dyDescent="0.3">
      <c r="A204" s="26"/>
      <c r="B204" s="6"/>
      <c r="C204" s="626"/>
      <c r="D204" s="680" t="s">
        <v>211</v>
      </c>
      <c r="E204" s="646"/>
      <c r="F204" s="625" t="s">
        <v>27</v>
      </c>
      <c r="G204" s="625" t="s">
        <v>20</v>
      </c>
      <c r="H204" s="625" t="s">
        <v>20</v>
      </c>
      <c r="I204" s="625" t="s">
        <v>334</v>
      </c>
      <c r="J204" s="6" t="s">
        <v>10</v>
      </c>
      <c r="K204" s="6"/>
      <c r="L204" s="63">
        <v>230</v>
      </c>
      <c r="M204" s="111">
        <v>1</v>
      </c>
      <c r="N204" s="63">
        <v>16</v>
      </c>
      <c r="O204" s="55"/>
      <c r="P204" s="149">
        <f t="shared" si="303"/>
        <v>0.73</v>
      </c>
      <c r="Q204" s="149">
        <f t="shared" si="304"/>
        <v>0.73</v>
      </c>
      <c r="R204" s="149">
        <f t="shared" si="305"/>
        <v>0.81</v>
      </c>
      <c r="S204" s="150">
        <f t="shared" si="306"/>
        <v>1</v>
      </c>
      <c r="T204" s="113">
        <f t="shared" si="307"/>
        <v>1.6911889058007779</v>
      </c>
      <c r="U204" s="8">
        <v>0.5</v>
      </c>
      <c r="V204" s="8">
        <v>0.8</v>
      </c>
      <c r="W204" s="111">
        <f t="shared" si="308"/>
        <v>0.8</v>
      </c>
      <c r="X204" s="111">
        <f t="shared" si="309"/>
        <v>0.49382716049382713</v>
      </c>
      <c r="Y204" s="43">
        <f t="shared" si="310"/>
        <v>0.67647556232031114</v>
      </c>
      <c r="Z204" s="137">
        <v>1</v>
      </c>
      <c r="AA204" s="137">
        <v>1</v>
      </c>
      <c r="AB204" s="111">
        <f t="shared" si="311"/>
        <v>1</v>
      </c>
      <c r="AC204" s="111">
        <f t="shared" si="312"/>
        <v>1.2345679012345678</v>
      </c>
      <c r="AD204" s="43">
        <f t="shared" si="313"/>
        <v>1.6911889058007779</v>
      </c>
      <c r="AE204" s="8"/>
      <c r="AF204" s="90">
        <v>2</v>
      </c>
      <c r="AG204" s="110">
        <v>0.8</v>
      </c>
      <c r="AH204" s="453">
        <f t="shared" si="301"/>
        <v>20</v>
      </c>
      <c r="AI204" s="463">
        <f t="shared" si="314"/>
        <v>16</v>
      </c>
      <c r="AJ204" s="301"/>
      <c r="AL204" s="345">
        <f t="shared" si="315"/>
        <v>230</v>
      </c>
      <c r="AM204" s="321" t="str">
        <f t="shared" si="316"/>
        <v/>
      </c>
      <c r="AN204" s="321">
        <f t="shared" si="317"/>
        <v>0.67647556232031114</v>
      </c>
      <c r="AO204" s="319"/>
      <c r="AP204" s="321" t="str">
        <f t="shared" si="318"/>
        <v/>
      </c>
      <c r="AQ204" s="321">
        <f t="shared" si="319"/>
        <v>1.6911889058007779</v>
      </c>
      <c r="AR204" s="322">
        <f t="shared" si="320"/>
        <v>20</v>
      </c>
      <c r="AS204" s="322">
        <f t="shared" si="321"/>
        <v>20</v>
      </c>
      <c r="AT204" s="322">
        <f t="shared" si="322"/>
        <v>25</v>
      </c>
      <c r="AU204" s="322"/>
      <c r="AV204" s="319">
        <f t="shared" si="323"/>
        <v>20</v>
      </c>
      <c r="AW204" s="322"/>
      <c r="AX204" s="319"/>
      <c r="AY204" s="319"/>
      <c r="AZ204" s="319"/>
      <c r="BA204" s="319"/>
      <c r="BB204" s="319"/>
    </row>
    <row r="205" spans="1:54" s="7" customFormat="1" ht="12" customHeight="1" x14ac:dyDescent="0.3">
      <c r="A205" s="26"/>
      <c r="B205" s="6"/>
      <c r="C205" s="626"/>
      <c r="D205" s="680" t="s">
        <v>381</v>
      </c>
      <c r="E205" s="646"/>
      <c r="F205" s="625" t="s">
        <v>27</v>
      </c>
      <c r="G205" s="625" t="s">
        <v>20</v>
      </c>
      <c r="H205" s="625" t="s">
        <v>20</v>
      </c>
      <c r="I205" s="625" t="s">
        <v>334</v>
      </c>
      <c r="J205" s="6" t="s">
        <v>10</v>
      </c>
      <c r="K205" s="6"/>
      <c r="L205" s="63">
        <v>230</v>
      </c>
      <c r="M205" s="111">
        <v>1</v>
      </c>
      <c r="N205" s="63">
        <v>16</v>
      </c>
      <c r="O205" s="55"/>
      <c r="P205" s="149">
        <f t="shared" si="303"/>
        <v>0.73</v>
      </c>
      <c r="Q205" s="149">
        <f t="shared" si="304"/>
        <v>0.73</v>
      </c>
      <c r="R205" s="149">
        <f t="shared" si="305"/>
        <v>0.81</v>
      </c>
      <c r="S205" s="150">
        <f t="shared" si="306"/>
        <v>1</v>
      </c>
      <c r="T205" s="113">
        <f t="shared" si="307"/>
        <v>1.6911889058007779</v>
      </c>
      <c r="U205" s="8">
        <v>0.5</v>
      </c>
      <c r="V205" s="8">
        <v>0.8</v>
      </c>
      <c r="W205" s="111">
        <f t="shared" si="308"/>
        <v>0.8</v>
      </c>
      <c r="X205" s="111">
        <f t="shared" si="309"/>
        <v>0.49382716049382713</v>
      </c>
      <c r="Y205" s="43">
        <f t="shared" si="310"/>
        <v>0.67647556232031114</v>
      </c>
      <c r="Z205" s="137">
        <v>1</v>
      </c>
      <c r="AA205" s="137">
        <v>1</v>
      </c>
      <c r="AB205" s="111">
        <f t="shared" si="311"/>
        <v>1</v>
      </c>
      <c r="AC205" s="111">
        <f t="shared" si="312"/>
        <v>1.2345679012345678</v>
      </c>
      <c r="AD205" s="43">
        <f t="shared" si="313"/>
        <v>1.6911889058007779</v>
      </c>
      <c r="AE205" s="8"/>
      <c r="AF205" s="90">
        <v>2</v>
      </c>
      <c r="AG205" s="110">
        <v>0.8</v>
      </c>
      <c r="AH205" s="453">
        <f t="shared" si="301"/>
        <v>20</v>
      </c>
      <c r="AI205" s="463">
        <f t="shared" si="314"/>
        <v>16</v>
      </c>
      <c r="AJ205" s="301"/>
      <c r="AL205" s="345">
        <f t="shared" si="315"/>
        <v>230</v>
      </c>
      <c r="AM205" s="321" t="str">
        <f t="shared" si="316"/>
        <v/>
      </c>
      <c r="AN205" s="321">
        <f t="shared" si="317"/>
        <v>0.67647556232031114</v>
      </c>
      <c r="AO205" s="319"/>
      <c r="AP205" s="321" t="str">
        <f t="shared" si="318"/>
        <v/>
      </c>
      <c r="AQ205" s="321">
        <f t="shared" si="319"/>
        <v>1.6911889058007779</v>
      </c>
      <c r="AR205" s="322">
        <f t="shared" si="320"/>
        <v>20</v>
      </c>
      <c r="AS205" s="322">
        <f t="shared" si="321"/>
        <v>20</v>
      </c>
      <c r="AT205" s="322">
        <f t="shared" si="322"/>
        <v>25</v>
      </c>
      <c r="AU205" s="322"/>
      <c r="AV205" s="319">
        <f t="shared" si="323"/>
        <v>20</v>
      </c>
      <c r="AW205" s="322"/>
      <c r="AX205" s="319"/>
      <c r="AY205" s="319"/>
      <c r="AZ205" s="319"/>
      <c r="BA205" s="319"/>
      <c r="BB205" s="319"/>
    </row>
    <row r="206" spans="1:54" s="7" customFormat="1" ht="12" customHeight="1" x14ac:dyDescent="0.3">
      <c r="A206" s="26"/>
      <c r="B206" s="6"/>
      <c r="C206" s="626"/>
      <c r="D206" s="680" t="s">
        <v>382</v>
      </c>
      <c r="E206" s="646"/>
      <c r="F206" s="625" t="s">
        <v>26</v>
      </c>
      <c r="G206" s="625" t="s">
        <v>20</v>
      </c>
      <c r="H206" s="625" t="s">
        <v>20</v>
      </c>
      <c r="I206" s="625" t="s">
        <v>334</v>
      </c>
      <c r="J206" s="6" t="s">
        <v>10</v>
      </c>
      <c r="K206" s="6"/>
      <c r="L206" s="63">
        <v>230</v>
      </c>
      <c r="M206" s="111">
        <v>1</v>
      </c>
      <c r="N206" s="63">
        <v>16</v>
      </c>
      <c r="O206" s="55"/>
      <c r="P206" s="149">
        <f t="shared" si="303"/>
        <v>0.73</v>
      </c>
      <c r="Q206" s="149">
        <f t="shared" si="304"/>
        <v>0.73</v>
      </c>
      <c r="R206" s="149">
        <f t="shared" si="305"/>
        <v>0.81</v>
      </c>
      <c r="S206" s="150">
        <f t="shared" si="306"/>
        <v>1</v>
      </c>
      <c r="T206" s="113">
        <f t="shared" si="307"/>
        <v>1.6911889058007779</v>
      </c>
      <c r="U206" s="8">
        <v>1</v>
      </c>
      <c r="V206" s="8">
        <v>0.8</v>
      </c>
      <c r="W206" s="111">
        <f t="shared" si="308"/>
        <v>0.8</v>
      </c>
      <c r="X206" s="111">
        <f t="shared" si="309"/>
        <v>0.98765432098765427</v>
      </c>
      <c r="Y206" s="43">
        <f t="shared" si="310"/>
        <v>1.3529511246406223</v>
      </c>
      <c r="Z206" s="137">
        <v>1</v>
      </c>
      <c r="AA206" s="137">
        <v>1</v>
      </c>
      <c r="AB206" s="111">
        <f t="shared" si="311"/>
        <v>1</v>
      </c>
      <c r="AC206" s="111">
        <f t="shared" si="312"/>
        <v>1.2345679012345678</v>
      </c>
      <c r="AD206" s="43">
        <f t="shared" si="313"/>
        <v>1.6911889058007779</v>
      </c>
      <c r="AE206" s="8"/>
      <c r="AF206" s="90">
        <v>2</v>
      </c>
      <c r="AG206" s="110">
        <v>0.8</v>
      </c>
      <c r="AH206" s="453">
        <f t="shared" si="301"/>
        <v>20</v>
      </c>
      <c r="AI206" s="463">
        <f t="shared" si="314"/>
        <v>16</v>
      </c>
      <c r="AJ206" s="301"/>
      <c r="AL206" s="345">
        <f t="shared" si="315"/>
        <v>230</v>
      </c>
      <c r="AM206" s="321" t="str">
        <f t="shared" si="316"/>
        <v/>
      </c>
      <c r="AN206" s="321">
        <f t="shared" si="317"/>
        <v>1.3529511246406223</v>
      </c>
      <c r="AO206" s="319"/>
      <c r="AP206" s="321" t="str">
        <f t="shared" si="318"/>
        <v/>
      </c>
      <c r="AQ206" s="321">
        <f t="shared" si="319"/>
        <v>1.6911889058007779</v>
      </c>
      <c r="AR206" s="322">
        <f t="shared" si="320"/>
        <v>20</v>
      </c>
      <c r="AS206" s="322">
        <f t="shared" si="321"/>
        <v>20</v>
      </c>
      <c r="AT206" s="322">
        <f t="shared" si="322"/>
        <v>25</v>
      </c>
      <c r="AU206" s="322"/>
      <c r="AV206" s="319">
        <f t="shared" si="323"/>
        <v>20</v>
      </c>
      <c r="AW206" s="322"/>
      <c r="AX206" s="319"/>
      <c r="AY206" s="319"/>
      <c r="AZ206" s="319"/>
      <c r="BA206" s="319"/>
      <c r="BB206" s="319"/>
    </row>
    <row r="207" spans="1:54" s="7" customFormat="1" ht="12" customHeight="1" x14ac:dyDescent="0.3">
      <c r="A207" s="26"/>
      <c r="B207" s="6"/>
      <c r="C207" s="626"/>
      <c r="D207" s="680" t="s">
        <v>381</v>
      </c>
      <c r="E207" s="646"/>
      <c r="F207" s="625" t="s">
        <v>27</v>
      </c>
      <c r="G207" s="625" t="s">
        <v>20</v>
      </c>
      <c r="H207" s="625" t="s">
        <v>20</v>
      </c>
      <c r="I207" s="625" t="s">
        <v>334</v>
      </c>
      <c r="J207" s="6" t="s">
        <v>10</v>
      </c>
      <c r="K207" s="6"/>
      <c r="L207" s="63">
        <v>230</v>
      </c>
      <c r="M207" s="111">
        <v>1</v>
      </c>
      <c r="N207" s="63">
        <v>16</v>
      </c>
      <c r="O207" s="55"/>
      <c r="P207" s="149">
        <f t="shared" si="303"/>
        <v>0.73</v>
      </c>
      <c r="Q207" s="149">
        <f t="shared" si="304"/>
        <v>0.73</v>
      </c>
      <c r="R207" s="149">
        <f t="shared" si="305"/>
        <v>0.81</v>
      </c>
      <c r="S207" s="150">
        <f t="shared" si="306"/>
        <v>1</v>
      </c>
      <c r="T207" s="113">
        <f t="shared" si="307"/>
        <v>1.6911889058007779</v>
      </c>
      <c r="U207" s="8">
        <v>0.25</v>
      </c>
      <c r="V207" s="8">
        <v>0.5</v>
      </c>
      <c r="W207" s="111">
        <f t="shared" si="308"/>
        <v>0.5</v>
      </c>
      <c r="X207" s="111">
        <f t="shared" si="309"/>
        <v>0.15432098765432098</v>
      </c>
      <c r="Y207" s="43">
        <f t="shared" si="310"/>
        <v>0.21139861322509723</v>
      </c>
      <c r="Z207" s="8">
        <v>0.5</v>
      </c>
      <c r="AA207" s="137">
        <v>1</v>
      </c>
      <c r="AB207" s="111">
        <f t="shared" si="311"/>
        <v>1</v>
      </c>
      <c r="AC207" s="111">
        <f t="shared" si="312"/>
        <v>0.61728395061728392</v>
      </c>
      <c r="AD207" s="43">
        <f t="shared" si="313"/>
        <v>0.84559445290038893</v>
      </c>
      <c r="AE207" s="8"/>
      <c r="AF207" s="90">
        <v>2</v>
      </c>
      <c r="AG207" s="110">
        <v>0.8</v>
      </c>
      <c r="AH207" s="453">
        <f t="shared" si="301"/>
        <v>20</v>
      </c>
      <c r="AI207" s="463">
        <f t="shared" si="314"/>
        <v>16</v>
      </c>
      <c r="AJ207" s="301"/>
      <c r="AL207" s="345">
        <f t="shared" si="315"/>
        <v>230</v>
      </c>
      <c r="AM207" s="321" t="str">
        <f t="shared" si="316"/>
        <v/>
      </c>
      <c r="AN207" s="321">
        <f t="shared" si="317"/>
        <v>0.21139861322509723</v>
      </c>
      <c r="AO207" s="319"/>
      <c r="AP207" s="321" t="str">
        <f t="shared" si="318"/>
        <v/>
      </c>
      <c r="AQ207" s="321">
        <f t="shared" si="319"/>
        <v>0.84559445290038893</v>
      </c>
      <c r="AR207" s="322">
        <f t="shared" si="320"/>
        <v>20</v>
      </c>
      <c r="AS207" s="322">
        <f t="shared" si="321"/>
        <v>20</v>
      </c>
      <c r="AT207" s="322">
        <f t="shared" si="322"/>
        <v>25</v>
      </c>
      <c r="AU207" s="322"/>
      <c r="AV207" s="319">
        <f t="shared" si="323"/>
        <v>20</v>
      </c>
      <c r="AW207" s="322"/>
      <c r="AX207" s="319"/>
      <c r="AY207" s="319"/>
      <c r="AZ207" s="319"/>
      <c r="BA207" s="319"/>
      <c r="BB207" s="319"/>
    </row>
    <row r="208" spans="1:54" s="7" customFormat="1" ht="12" customHeight="1" x14ac:dyDescent="0.3">
      <c r="A208" s="26"/>
      <c r="B208" s="6"/>
      <c r="C208" s="626"/>
      <c r="D208" s="680" t="s">
        <v>383</v>
      </c>
      <c r="E208" s="646"/>
      <c r="F208" s="625" t="s">
        <v>27</v>
      </c>
      <c r="G208" s="625" t="s">
        <v>20</v>
      </c>
      <c r="H208" s="625" t="s">
        <v>20</v>
      </c>
      <c r="I208" s="625" t="s">
        <v>334</v>
      </c>
      <c r="J208" s="6" t="s">
        <v>10</v>
      </c>
      <c r="K208" s="6"/>
      <c r="L208" s="63">
        <v>230</v>
      </c>
      <c r="M208" s="111">
        <v>1</v>
      </c>
      <c r="N208" s="63">
        <v>16</v>
      </c>
      <c r="O208" s="55"/>
      <c r="P208" s="149">
        <f t="shared" si="303"/>
        <v>0.73</v>
      </c>
      <c r="Q208" s="149">
        <f t="shared" si="304"/>
        <v>0.73</v>
      </c>
      <c r="R208" s="149">
        <f t="shared" si="305"/>
        <v>0.81</v>
      </c>
      <c r="S208" s="150">
        <f t="shared" si="306"/>
        <v>1</v>
      </c>
      <c r="T208" s="113">
        <f t="shared" si="307"/>
        <v>1.6911889058007779</v>
      </c>
      <c r="U208" s="8">
        <v>0.25</v>
      </c>
      <c r="V208" s="8">
        <v>0.5</v>
      </c>
      <c r="W208" s="111">
        <f t="shared" si="308"/>
        <v>0.5</v>
      </c>
      <c r="X208" s="111">
        <f t="shared" si="309"/>
        <v>0.15432098765432098</v>
      </c>
      <c r="Y208" s="43">
        <f t="shared" si="310"/>
        <v>0.21139861322509723</v>
      </c>
      <c r="Z208" s="8">
        <v>0.5</v>
      </c>
      <c r="AA208" s="137">
        <v>1</v>
      </c>
      <c r="AB208" s="111">
        <f t="shared" si="311"/>
        <v>1</v>
      </c>
      <c r="AC208" s="111">
        <f t="shared" si="312"/>
        <v>0.61728395061728392</v>
      </c>
      <c r="AD208" s="43">
        <f t="shared" si="313"/>
        <v>0.84559445290038893</v>
      </c>
      <c r="AE208" s="8"/>
      <c r="AF208" s="90">
        <v>2</v>
      </c>
      <c r="AG208" s="110">
        <v>0.8</v>
      </c>
      <c r="AH208" s="453">
        <f t="shared" si="301"/>
        <v>20</v>
      </c>
      <c r="AI208" s="463">
        <f t="shared" si="314"/>
        <v>16</v>
      </c>
      <c r="AJ208" s="301"/>
      <c r="AL208" s="345">
        <f t="shared" si="315"/>
        <v>230</v>
      </c>
      <c r="AM208" s="321" t="str">
        <f t="shared" si="316"/>
        <v/>
      </c>
      <c r="AN208" s="321">
        <f t="shared" si="317"/>
        <v>0.21139861322509723</v>
      </c>
      <c r="AO208" s="319"/>
      <c r="AP208" s="321" t="str">
        <f t="shared" si="318"/>
        <v/>
      </c>
      <c r="AQ208" s="321">
        <f t="shared" si="319"/>
        <v>0.84559445290038893</v>
      </c>
      <c r="AR208" s="322">
        <f t="shared" si="320"/>
        <v>20</v>
      </c>
      <c r="AS208" s="322">
        <f t="shared" si="321"/>
        <v>20</v>
      </c>
      <c r="AT208" s="322">
        <f t="shared" si="322"/>
        <v>25</v>
      </c>
      <c r="AU208" s="322"/>
      <c r="AV208" s="319">
        <f t="shared" si="323"/>
        <v>20</v>
      </c>
      <c r="AW208" s="322"/>
      <c r="AX208" s="322"/>
      <c r="AY208" s="322"/>
      <c r="AZ208" s="322"/>
      <c r="BA208" s="322"/>
      <c r="BB208" s="322"/>
    </row>
    <row r="209" spans="1:54" s="7" customFormat="1" ht="12" customHeight="1" x14ac:dyDescent="0.3">
      <c r="A209" s="26"/>
      <c r="B209" s="6"/>
      <c r="C209" s="626"/>
      <c r="D209" s="680" t="s">
        <v>388</v>
      </c>
      <c r="E209" s="646"/>
      <c r="F209" s="625" t="s">
        <v>27</v>
      </c>
      <c r="G209" s="625" t="s">
        <v>20</v>
      </c>
      <c r="H209" s="625" t="s">
        <v>20</v>
      </c>
      <c r="I209" s="625" t="s">
        <v>334</v>
      </c>
      <c r="J209" s="6" t="s">
        <v>10</v>
      </c>
      <c r="K209" s="6"/>
      <c r="L209" s="63">
        <v>400</v>
      </c>
      <c r="M209" s="111">
        <v>5</v>
      </c>
      <c r="N209" s="63">
        <v>16</v>
      </c>
      <c r="O209" s="55"/>
      <c r="P209" s="149">
        <f t="shared" si="303"/>
        <v>0.81</v>
      </c>
      <c r="Q209" s="149">
        <f t="shared" si="304"/>
        <v>0.81</v>
      </c>
      <c r="R209" s="149">
        <f t="shared" si="305"/>
        <v>0.86799999999999999</v>
      </c>
      <c r="S209" s="150">
        <f t="shared" si="306"/>
        <v>1</v>
      </c>
      <c r="T209" s="113">
        <f t="shared" si="307"/>
        <v>7.1115662513511975</v>
      </c>
      <c r="U209" s="8">
        <v>0.25</v>
      </c>
      <c r="V209" s="8">
        <v>0.5</v>
      </c>
      <c r="W209" s="111">
        <f t="shared" si="308"/>
        <v>2.5</v>
      </c>
      <c r="X209" s="111">
        <f t="shared" si="309"/>
        <v>0.72004608294930872</v>
      </c>
      <c r="Y209" s="43">
        <f t="shared" si="310"/>
        <v>0.88894578141889957</v>
      </c>
      <c r="Z209" s="8">
        <v>0.5</v>
      </c>
      <c r="AA209" s="137">
        <v>1</v>
      </c>
      <c r="AB209" s="111">
        <f t="shared" si="311"/>
        <v>5</v>
      </c>
      <c r="AC209" s="111">
        <f t="shared" si="312"/>
        <v>2.8801843317972349</v>
      </c>
      <c r="AD209" s="43">
        <f t="shared" si="313"/>
        <v>3.5557831256755983</v>
      </c>
      <c r="AE209" s="8"/>
      <c r="AF209" s="90">
        <v>2</v>
      </c>
      <c r="AG209" s="110">
        <v>0.8</v>
      </c>
      <c r="AH209" s="453">
        <f t="shared" si="301"/>
        <v>20</v>
      </c>
      <c r="AI209" s="463">
        <f t="shared" si="314"/>
        <v>16</v>
      </c>
      <c r="AJ209" s="301"/>
      <c r="AL209" s="345">
        <f t="shared" si="315"/>
        <v>400</v>
      </c>
      <c r="AM209" s="321">
        <f t="shared" si="316"/>
        <v>0.88894578141889957</v>
      </c>
      <c r="AN209" s="321" t="str">
        <f t="shared" si="317"/>
        <v/>
      </c>
      <c r="AO209" s="319"/>
      <c r="AP209" s="321">
        <f t="shared" si="318"/>
        <v>3.5557831256755983</v>
      </c>
      <c r="AQ209" s="321" t="str">
        <f t="shared" si="319"/>
        <v/>
      </c>
      <c r="AR209" s="322">
        <f t="shared" si="320"/>
        <v>20</v>
      </c>
      <c r="AS209" s="322">
        <f t="shared" si="321"/>
        <v>20</v>
      </c>
      <c r="AT209" s="322">
        <f t="shared" si="322"/>
        <v>25</v>
      </c>
      <c r="AU209" s="322"/>
      <c r="AV209" s="319">
        <f t="shared" si="323"/>
        <v>20</v>
      </c>
      <c r="AW209" s="322"/>
      <c r="AX209" s="322"/>
      <c r="AY209" s="322"/>
      <c r="AZ209" s="322"/>
      <c r="BA209" s="322"/>
      <c r="BB209" s="322"/>
    </row>
    <row r="210" spans="1:54" s="7" customFormat="1" ht="12" customHeight="1" x14ac:dyDescent="0.3">
      <c r="A210" s="26"/>
      <c r="B210" s="6"/>
      <c r="C210" s="626"/>
      <c r="D210" s="680" t="s">
        <v>389</v>
      </c>
      <c r="E210" s="646"/>
      <c r="F210" s="625" t="s">
        <v>27</v>
      </c>
      <c r="G210" s="625" t="s">
        <v>20</v>
      </c>
      <c r="H210" s="625" t="s">
        <v>20</v>
      </c>
      <c r="I210" s="625" t="s">
        <v>334</v>
      </c>
      <c r="J210" s="6" t="s">
        <v>10</v>
      </c>
      <c r="K210" s="6"/>
      <c r="L210" s="63">
        <v>400</v>
      </c>
      <c r="M210" s="111">
        <v>5</v>
      </c>
      <c r="N210" s="63">
        <v>16</v>
      </c>
      <c r="O210" s="55"/>
      <c r="P210" s="149">
        <f t="shared" si="303"/>
        <v>0.81</v>
      </c>
      <c r="Q210" s="149">
        <f t="shared" si="304"/>
        <v>0.81</v>
      </c>
      <c r="R210" s="149">
        <f t="shared" si="305"/>
        <v>0.86799999999999999</v>
      </c>
      <c r="S210" s="150">
        <f t="shared" si="306"/>
        <v>1</v>
      </c>
      <c r="T210" s="113">
        <f t="shared" si="307"/>
        <v>7.1115662513511975</v>
      </c>
      <c r="U210" s="8">
        <v>0.25</v>
      </c>
      <c r="V210" s="8">
        <v>0.5</v>
      </c>
      <c r="W210" s="111">
        <f t="shared" ref="W210:W216" si="324">IF(($M210&gt;0)*(V210&gt;0),$M210*V210,0)</f>
        <v>2.5</v>
      </c>
      <c r="X210" s="111">
        <f t="shared" ref="X210:X216" si="325">IF(($M210&gt;0),($M210*V210*U210)/($R210*$S210),0)</f>
        <v>0.72004608294930872</v>
      </c>
      <c r="Y210" s="43">
        <f t="shared" ref="Y210:Y216" si="326">IF((X210&gt;0),X210/$Q210,0)</f>
        <v>0.88894578141889957</v>
      </c>
      <c r="Z210" s="8">
        <v>0.5</v>
      </c>
      <c r="AA210" s="137">
        <v>1</v>
      </c>
      <c r="AB210" s="111">
        <f t="shared" ref="AB210:AB216" si="327">IF(($M210&gt;0)*(AA210&gt;0),$M210*AA210,0)</f>
        <v>5</v>
      </c>
      <c r="AC210" s="111">
        <f t="shared" ref="AC210:AC216" si="328">IF(($M210&gt;0),($M210*AA210*Z210)/($R210*$S210),0)</f>
        <v>2.8801843317972349</v>
      </c>
      <c r="AD210" s="43">
        <f t="shared" ref="AD210:AD216" si="329">IF((AC210&gt;0),AC210/$Q210,0)</f>
        <v>3.5557831256755983</v>
      </c>
      <c r="AE210" s="8"/>
      <c r="AF210" s="90">
        <v>2</v>
      </c>
      <c r="AG210" s="110">
        <v>0.8</v>
      </c>
      <c r="AH210" s="453">
        <f t="shared" ref="AH210:AH216" si="330">AV210</f>
        <v>20</v>
      </c>
      <c r="AI210" s="463">
        <f t="shared" ref="AI210:AI216" si="331">IF(N210&gt;0,N210,"")</f>
        <v>16</v>
      </c>
      <c r="AJ210" s="301"/>
      <c r="AL210" s="345">
        <f t="shared" si="315"/>
        <v>400</v>
      </c>
      <c r="AM210" s="321">
        <f t="shared" si="316"/>
        <v>0.88894578141889957</v>
      </c>
      <c r="AN210" s="321" t="str">
        <f t="shared" si="317"/>
        <v/>
      </c>
      <c r="AO210" s="319"/>
      <c r="AP210" s="321">
        <f t="shared" si="318"/>
        <v>3.5557831256755983</v>
      </c>
      <c r="AQ210" s="321" t="str">
        <f t="shared" si="319"/>
        <v/>
      </c>
      <c r="AR210" s="322">
        <f t="shared" ref="AR210:AR216" si="332">CEILING((N210/AG210),1)</f>
        <v>20</v>
      </c>
      <c r="AS210" s="322">
        <f t="shared" si="321"/>
        <v>20</v>
      </c>
      <c r="AT210" s="322">
        <f t="shared" si="322"/>
        <v>25</v>
      </c>
      <c r="AU210" s="322"/>
      <c r="AV210" s="319">
        <f t="shared" ref="AV210:AV216" si="333">IF(AR210&gt;AS210,AT210,AS210)</f>
        <v>20</v>
      </c>
      <c r="AW210" s="322"/>
      <c r="AX210" s="322"/>
      <c r="AY210" s="322"/>
      <c r="AZ210" s="322"/>
      <c r="BA210" s="322"/>
      <c r="BB210" s="322"/>
    </row>
    <row r="211" spans="1:54" s="7" customFormat="1" ht="12" customHeight="1" x14ac:dyDescent="0.3">
      <c r="A211" s="26"/>
      <c r="B211" s="6"/>
      <c r="C211" s="626"/>
      <c r="D211" s="680" t="s">
        <v>384</v>
      </c>
      <c r="E211" s="646"/>
      <c r="F211" s="625" t="s">
        <v>27</v>
      </c>
      <c r="G211" s="625" t="s">
        <v>20</v>
      </c>
      <c r="H211" s="625" t="s">
        <v>20</v>
      </c>
      <c r="I211" s="625" t="s">
        <v>334</v>
      </c>
      <c r="J211" s="6" t="s">
        <v>10</v>
      </c>
      <c r="K211" s="6"/>
      <c r="L211" s="63">
        <v>230</v>
      </c>
      <c r="M211" s="111">
        <v>1</v>
      </c>
      <c r="N211" s="63">
        <v>16</v>
      </c>
      <c r="O211" s="55"/>
      <c r="P211" s="149">
        <f t="shared" si="303"/>
        <v>0.73</v>
      </c>
      <c r="Q211" s="149">
        <f t="shared" si="304"/>
        <v>0.73</v>
      </c>
      <c r="R211" s="149">
        <f t="shared" si="305"/>
        <v>0.81</v>
      </c>
      <c r="S211" s="150">
        <f t="shared" si="306"/>
        <v>1</v>
      </c>
      <c r="T211" s="113">
        <f t="shared" si="307"/>
        <v>1.6911889058007779</v>
      </c>
      <c r="U211" s="8">
        <v>0.25</v>
      </c>
      <c r="V211" s="8">
        <v>0.5</v>
      </c>
      <c r="W211" s="111">
        <f t="shared" si="324"/>
        <v>0.5</v>
      </c>
      <c r="X211" s="111">
        <f t="shared" si="325"/>
        <v>0.15432098765432098</v>
      </c>
      <c r="Y211" s="43">
        <f t="shared" si="326"/>
        <v>0.21139861322509723</v>
      </c>
      <c r="Z211" s="8">
        <v>0.5</v>
      </c>
      <c r="AA211" s="137">
        <v>1</v>
      </c>
      <c r="AB211" s="111">
        <f t="shared" si="327"/>
        <v>1</v>
      </c>
      <c r="AC211" s="111">
        <f t="shared" si="328"/>
        <v>0.61728395061728392</v>
      </c>
      <c r="AD211" s="43">
        <f t="shared" si="329"/>
        <v>0.84559445290038893</v>
      </c>
      <c r="AE211" s="8"/>
      <c r="AF211" s="90">
        <v>2</v>
      </c>
      <c r="AG211" s="110">
        <v>0.8</v>
      </c>
      <c r="AH211" s="453">
        <f t="shared" si="330"/>
        <v>20</v>
      </c>
      <c r="AI211" s="463">
        <f t="shared" si="331"/>
        <v>16</v>
      </c>
      <c r="AJ211" s="301"/>
      <c r="AL211" s="345">
        <f t="shared" si="315"/>
        <v>230</v>
      </c>
      <c r="AM211" s="321" t="str">
        <f t="shared" si="316"/>
        <v/>
      </c>
      <c r="AN211" s="321">
        <f t="shared" si="317"/>
        <v>0.21139861322509723</v>
      </c>
      <c r="AO211" s="319"/>
      <c r="AP211" s="321" t="str">
        <f t="shared" si="318"/>
        <v/>
      </c>
      <c r="AQ211" s="321">
        <f t="shared" si="319"/>
        <v>0.84559445290038893</v>
      </c>
      <c r="AR211" s="322">
        <f t="shared" si="332"/>
        <v>20</v>
      </c>
      <c r="AS211" s="322">
        <f t="shared" si="321"/>
        <v>20</v>
      </c>
      <c r="AT211" s="322">
        <f t="shared" si="322"/>
        <v>25</v>
      </c>
      <c r="AU211" s="322"/>
      <c r="AV211" s="319">
        <f t="shared" si="333"/>
        <v>20</v>
      </c>
      <c r="AW211" s="322"/>
      <c r="AX211" s="322"/>
      <c r="AY211" s="322"/>
      <c r="AZ211" s="322"/>
      <c r="BA211" s="322"/>
      <c r="BB211" s="322"/>
    </row>
    <row r="212" spans="1:54" s="7" customFormat="1" ht="12" customHeight="1" x14ac:dyDescent="0.3">
      <c r="A212" s="26"/>
      <c r="B212" s="6"/>
      <c r="C212" s="626"/>
      <c r="D212" s="680" t="s">
        <v>385</v>
      </c>
      <c r="E212" s="646"/>
      <c r="F212" s="625" t="s">
        <v>27</v>
      </c>
      <c r="G212" s="625" t="s">
        <v>20</v>
      </c>
      <c r="H212" s="625" t="s">
        <v>20</v>
      </c>
      <c r="I212" s="625" t="s">
        <v>334</v>
      </c>
      <c r="J212" s="6" t="s">
        <v>10</v>
      </c>
      <c r="K212" s="6"/>
      <c r="L212" s="63">
        <v>230</v>
      </c>
      <c r="M212" s="111">
        <v>1</v>
      </c>
      <c r="N212" s="63">
        <v>16</v>
      </c>
      <c r="O212" s="55"/>
      <c r="P212" s="149">
        <f t="shared" si="303"/>
        <v>0.73</v>
      </c>
      <c r="Q212" s="149">
        <f t="shared" si="304"/>
        <v>0.73</v>
      </c>
      <c r="R212" s="149">
        <f t="shared" si="305"/>
        <v>0.81</v>
      </c>
      <c r="S212" s="150">
        <f t="shared" si="306"/>
        <v>1</v>
      </c>
      <c r="T212" s="113">
        <f t="shared" si="307"/>
        <v>1.6911889058007779</v>
      </c>
      <c r="U212" s="8">
        <v>0.25</v>
      </c>
      <c r="V212" s="8">
        <v>0.5</v>
      </c>
      <c r="W212" s="111">
        <f t="shared" si="324"/>
        <v>0.5</v>
      </c>
      <c r="X212" s="111">
        <f t="shared" si="325"/>
        <v>0.15432098765432098</v>
      </c>
      <c r="Y212" s="43">
        <f t="shared" si="326"/>
        <v>0.21139861322509723</v>
      </c>
      <c r="Z212" s="8">
        <v>0.5</v>
      </c>
      <c r="AA212" s="137">
        <v>1</v>
      </c>
      <c r="AB212" s="111">
        <f t="shared" si="327"/>
        <v>1</v>
      </c>
      <c r="AC212" s="111">
        <f t="shared" si="328"/>
        <v>0.61728395061728392</v>
      </c>
      <c r="AD212" s="43">
        <f t="shared" si="329"/>
        <v>0.84559445290038893</v>
      </c>
      <c r="AE212" s="8"/>
      <c r="AF212" s="90">
        <v>2</v>
      </c>
      <c r="AG212" s="110">
        <v>0.8</v>
      </c>
      <c r="AH212" s="453">
        <f t="shared" si="330"/>
        <v>20</v>
      </c>
      <c r="AI212" s="463">
        <f t="shared" si="331"/>
        <v>16</v>
      </c>
      <c r="AJ212" s="301"/>
      <c r="AL212" s="345">
        <f t="shared" si="315"/>
        <v>230</v>
      </c>
      <c r="AM212" s="321" t="str">
        <f t="shared" si="316"/>
        <v/>
      </c>
      <c r="AN212" s="321">
        <f t="shared" si="317"/>
        <v>0.21139861322509723</v>
      </c>
      <c r="AO212" s="319"/>
      <c r="AP212" s="321" t="str">
        <f t="shared" si="318"/>
        <v/>
      </c>
      <c r="AQ212" s="321">
        <f t="shared" si="319"/>
        <v>0.84559445290038893</v>
      </c>
      <c r="AR212" s="322">
        <f t="shared" si="332"/>
        <v>20</v>
      </c>
      <c r="AS212" s="322">
        <f t="shared" si="321"/>
        <v>20</v>
      </c>
      <c r="AT212" s="322">
        <f t="shared" si="322"/>
        <v>25</v>
      </c>
      <c r="AU212" s="322"/>
      <c r="AV212" s="319">
        <f t="shared" si="333"/>
        <v>20</v>
      </c>
      <c r="AW212" s="322"/>
      <c r="AX212" s="322"/>
      <c r="AY212" s="322"/>
      <c r="AZ212" s="322"/>
      <c r="BA212" s="322"/>
      <c r="BB212" s="322"/>
    </row>
    <row r="213" spans="1:54" s="7" customFormat="1" ht="12" customHeight="1" x14ac:dyDescent="0.3">
      <c r="A213" s="26"/>
      <c r="B213" s="6"/>
      <c r="C213" s="626"/>
      <c r="D213" s="680" t="s">
        <v>386</v>
      </c>
      <c r="E213" s="646"/>
      <c r="F213" s="625" t="s">
        <v>26</v>
      </c>
      <c r="G213" s="625" t="s">
        <v>20</v>
      </c>
      <c r="H213" s="625" t="s">
        <v>20</v>
      </c>
      <c r="I213" s="625" t="s">
        <v>334</v>
      </c>
      <c r="J213" s="6" t="s">
        <v>10</v>
      </c>
      <c r="K213" s="6"/>
      <c r="L213" s="63">
        <v>230</v>
      </c>
      <c r="M213" s="111">
        <v>1</v>
      </c>
      <c r="N213" s="63">
        <v>16</v>
      </c>
      <c r="O213" s="55"/>
      <c r="P213" s="149">
        <f t="shared" si="303"/>
        <v>0.73</v>
      </c>
      <c r="Q213" s="149">
        <f t="shared" si="304"/>
        <v>0.73</v>
      </c>
      <c r="R213" s="149">
        <f t="shared" si="305"/>
        <v>0.81</v>
      </c>
      <c r="S213" s="150">
        <f t="shared" si="306"/>
        <v>1</v>
      </c>
      <c r="T213" s="113">
        <f t="shared" si="307"/>
        <v>1.6911889058007779</v>
      </c>
      <c r="U213" s="8">
        <v>0.25</v>
      </c>
      <c r="V213" s="8">
        <v>0.5</v>
      </c>
      <c r="W213" s="111">
        <f t="shared" si="324"/>
        <v>0.5</v>
      </c>
      <c r="X213" s="111">
        <f t="shared" si="325"/>
        <v>0.15432098765432098</v>
      </c>
      <c r="Y213" s="43">
        <f t="shared" si="326"/>
        <v>0.21139861322509723</v>
      </c>
      <c r="Z213" s="8">
        <v>0.5</v>
      </c>
      <c r="AA213" s="137">
        <v>1</v>
      </c>
      <c r="AB213" s="111">
        <f t="shared" si="327"/>
        <v>1</v>
      </c>
      <c r="AC213" s="111">
        <f t="shared" si="328"/>
        <v>0.61728395061728392</v>
      </c>
      <c r="AD213" s="43">
        <f t="shared" si="329"/>
        <v>0.84559445290038893</v>
      </c>
      <c r="AE213" s="8"/>
      <c r="AF213" s="90">
        <v>2</v>
      </c>
      <c r="AG213" s="110">
        <v>0.8</v>
      </c>
      <c r="AH213" s="453">
        <f t="shared" si="330"/>
        <v>20</v>
      </c>
      <c r="AI213" s="463">
        <f t="shared" si="331"/>
        <v>16</v>
      </c>
      <c r="AJ213" s="301"/>
      <c r="AL213" s="345">
        <f t="shared" si="315"/>
        <v>230</v>
      </c>
      <c r="AM213" s="321" t="str">
        <f t="shared" si="316"/>
        <v/>
      </c>
      <c r="AN213" s="321">
        <f t="shared" si="317"/>
        <v>0.21139861322509723</v>
      </c>
      <c r="AO213" s="319"/>
      <c r="AP213" s="321" t="str">
        <f t="shared" si="318"/>
        <v/>
      </c>
      <c r="AQ213" s="321">
        <f t="shared" si="319"/>
        <v>0.84559445290038893</v>
      </c>
      <c r="AR213" s="322">
        <f t="shared" si="332"/>
        <v>20</v>
      </c>
      <c r="AS213" s="322">
        <f t="shared" si="321"/>
        <v>20</v>
      </c>
      <c r="AT213" s="322">
        <f t="shared" si="322"/>
        <v>25</v>
      </c>
      <c r="AU213" s="322"/>
      <c r="AV213" s="319">
        <f t="shared" si="333"/>
        <v>20</v>
      </c>
      <c r="AW213" s="322"/>
      <c r="AX213" s="322"/>
      <c r="AY213" s="322"/>
      <c r="AZ213" s="322"/>
      <c r="BA213" s="322"/>
      <c r="BB213" s="322"/>
    </row>
    <row r="214" spans="1:54" s="7" customFormat="1" ht="12" customHeight="1" x14ac:dyDescent="0.3">
      <c r="A214" s="26"/>
      <c r="B214" s="6"/>
      <c r="C214" s="626"/>
      <c r="D214" s="680" t="s">
        <v>369</v>
      </c>
      <c r="E214" s="646"/>
      <c r="F214" s="625" t="s">
        <v>27</v>
      </c>
      <c r="G214" s="625" t="s">
        <v>20</v>
      </c>
      <c r="H214" s="625" t="s">
        <v>20</v>
      </c>
      <c r="I214" s="625" t="s">
        <v>334</v>
      </c>
      <c r="J214" s="6" t="s">
        <v>10</v>
      </c>
      <c r="K214" s="6"/>
      <c r="L214" s="63">
        <v>230</v>
      </c>
      <c r="M214" s="111">
        <v>1</v>
      </c>
      <c r="N214" s="63">
        <v>16</v>
      </c>
      <c r="O214" s="55"/>
      <c r="P214" s="149">
        <f t="shared" si="303"/>
        <v>0.73</v>
      </c>
      <c r="Q214" s="149">
        <f t="shared" si="304"/>
        <v>0.73</v>
      </c>
      <c r="R214" s="149">
        <f t="shared" si="305"/>
        <v>0.81</v>
      </c>
      <c r="S214" s="150">
        <f t="shared" si="306"/>
        <v>1</v>
      </c>
      <c r="T214" s="113">
        <f t="shared" si="307"/>
        <v>1.6911889058007779</v>
      </c>
      <c r="U214" s="8">
        <v>0.25</v>
      </c>
      <c r="V214" s="8">
        <v>0.5</v>
      </c>
      <c r="W214" s="111">
        <f t="shared" si="324"/>
        <v>0.5</v>
      </c>
      <c r="X214" s="111">
        <f t="shared" si="325"/>
        <v>0.15432098765432098</v>
      </c>
      <c r="Y214" s="43">
        <f t="shared" si="326"/>
        <v>0.21139861322509723</v>
      </c>
      <c r="Z214" s="8">
        <v>0.5</v>
      </c>
      <c r="AA214" s="137">
        <v>1</v>
      </c>
      <c r="AB214" s="111">
        <f t="shared" si="327"/>
        <v>1</v>
      </c>
      <c r="AC214" s="111">
        <f t="shared" si="328"/>
        <v>0.61728395061728392</v>
      </c>
      <c r="AD214" s="43">
        <f t="shared" si="329"/>
        <v>0.84559445290038893</v>
      </c>
      <c r="AE214" s="8"/>
      <c r="AF214" s="90">
        <v>2</v>
      </c>
      <c r="AG214" s="110">
        <v>0.8</v>
      </c>
      <c r="AH214" s="453">
        <f t="shared" si="330"/>
        <v>20</v>
      </c>
      <c r="AI214" s="463">
        <f t="shared" si="331"/>
        <v>16</v>
      </c>
      <c r="AJ214" s="301"/>
      <c r="AL214" s="345">
        <f t="shared" si="315"/>
        <v>230</v>
      </c>
      <c r="AM214" s="321" t="str">
        <f t="shared" si="316"/>
        <v/>
      </c>
      <c r="AN214" s="321">
        <f t="shared" si="317"/>
        <v>0.21139861322509723</v>
      </c>
      <c r="AO214" s="319"/>
      <c r="AP214" s="321" t="str">
        <f t="shared" si="318"/>
        <v/>
      </c>
      <c r="AQ214" s="321">
        <f t="shared" si="319"/>
        <v>0.84559445290038893</v>
      </c>
      <c r="AR214" s="322">
        <f t="shared" si="332"/>
        <v>20</v>
      </c>
      <c r="AS214" s="322">
        <f t="shared" si="321"/>
        <v>20</v>
      </c>
      <c r="AT214" s="322">
        <f t="shared" si="322"/>
        <v>25</v>
      </c>
      <c r="AU214" s="322"/>
      <c r="AV214" s="319">
        <f t="shared" si="333"/>
        <v>20</v>
      </c>
      <c r="AW214" s="322"/>
      <c r="AX214" s="322"/>
      <c r="AY214" s="322"/>
      <c r="AZ214" s="322"/>
      <c r="BA214" s="322"/>
      <c r="BB214" s="322"/>
    </row>
    <row r="215" spans="1:54" s="7" customFormat="1" ht="12" customHeight="1" x14ac:dyDescent="0.3">
      <c r="A215" s="26"/>
      <c r="B215" s="6"/>
      <c r="C215" s="626"/>
      <c r="D215" s="680" t="s">
        <v>369</v>
      </c>
      <c r="E215" s="646"/>
      <c r="F215" s="625" t="s">
        <v>27</v>
      </c>
      <c r="G215" s="625" t="s">
        <v>20</v>
      </c>
      <c r="H215" s="625" t="s">
        <v>20</v>
      </c>
      <c r="I215" s="625" t="s">
        <v>334</v>
      </c>
      <c r="J215" s="6" t="s">
        <v>10</v>
      </c>
      <c r="K215" s="6"/>
      <c r="L215" s="63">
        <v>230</v>
      </c>
      <c r="M215" s="111">
        <v>1</v>
      </c>
      <c r="N215" s="63">
        <v>16</v>
      </c>
      <c r="O215" s="55"/>
      <c r="P215" s="149">
        <f t="shared" si="303"/>
        <v>0.73</v>
      </c>
      <c r="Q215" s="149">
        <f t="shared" si="304"/>
        <v>0.73</v>
      </c>
      <c r="R215" s="149">
        <f t="shared" si="305"/>
        <v>0.81</v>
      </c>
      <c r="S215" s="150">
        <f t="shared" si="306"/>
        <v>1</v>
      </c>
      <c r="T215" s="113">
        <f t="shared" si="307"/>
        <v>1.6911889058007779</v>
      </c>
      <c r="U215" s="8">
        <v>0.25</v>
      </c>
      <c r="V215" s="8">
        <v>0.5</v>
      </c>
      <c r="W215" s="111">
        <f t="shared" si="324"/>
        <v>0.5</v>
      </c>
      <c r="X215" s="111">
        <f t="shared" si="325"/>
        <v>0.15432098765432098</v>
      </c>
      <c r="Y215" s="43">
        <f t="shared" si="326"/>
        <v>0.21139861322509723</v>
      </c>
      <c r="Z215" s="8">
        <v>0.5</v>
      </c>
      <c r="AA215" s="137">
        <v>1</v>
      </c>
      <c r="AB215" s="111">
        <f t="shared" si="327"/>
        <v>1</v>
      </c>
      <c r="AC215" s="111">
        <f t="shared" si="328"/>
        <v>0.61728395061728392</v>
      </c>
      <c r="AD215" s="43">
        <f t="shared" si="329"/>
        <v>0.84559445290038893</v>
      </c>
      <c r="AE215" s="8"/>
      <c r="AF215" s="90">
        <v>2</v>
      </c>
      <c r="AG215" s="110">
        <v>0.8</v>
      </c>
      <c r="AH215" s="453">
        <f t="shared" si="330"/>
        <v>20</v>
      </c>
      <c r="AI215" s="463">
        <f t="shared" si="331"/>
        <v>16</v>
      </c>
      <c r="AJ215" s="301"/>
      <c r="AL215" s="345">
        <f t="shared" si="315"/>
        <v>230</v>
      </c>
      <c r="AM215" s="321" t="str">
        <f t="shared" si="316"/>
        <v/>
      </c>
      <c r="AN215" s="321">
        <f t="shared" si="317"/>
        <v>0.21139861322509723</v>
      </c>
      <c r="AO215" s="319"/>
      <c r="AP215" s="321" t="str">
        <f t="shared" si="318"/>
        <v/>
      </c>
      <c r="AQ215" s="321">
        <f t="shared" si="319"/>
        <v>0.84559445290038893</v>
      </c>
      <c r="AR215" s="322">
        <f t="shared" si="332"/>
        <v>20</v>
      </c>
      <c r="AS215" s="322">
        <f t="shared" si="321"/>
        <v>20</v>
      </c>
      <c r="AT215" s="322">
        <f t="shared" si="322"/>
        <v>25</v>
      </c>
      <c r="AU215" s="322"/>
      <c r="AV215" s="319">
        <f t="shared" si="333"/>
        <v>20</v>
      </c>
      <c r="AW215" s="322"/>
      <c r="AX215" s="322"/>
      <c r="AY215" s="322"/>
      <c r="AZ215" s="322"/>
      <c r="BA215" s="322"/>
      <c r="BB215" s="322"/>
    </row>
    <row r="216" spans="1:54" s="7" customFormat="1" ht="12" customHeight="1" x14ac:dyDescent="0.3">
      <c r="A216" s="26"/>
      <c r="B216" s="6"/>
      <c r="C216" s="626"/>
      <c r="D216" s="680" t="s">
        <v>387</v>
      </c>
      <c r="E216" s="646"/>
      <c r="F216" s="625" t="s">
        <v>27</v>
      </c>
      <c r="G216" s="625" t="s">
        <v>20</v>
      </c>
      <c r="H216" s="625" t="s">
        <v>20</v>
      </c>
      <c r="I216" s="625" t="s">
        <v>334</v>
      </c>
      <c r="J216" s="6" t="s">
        <v>10</v>
      </c>
      <c r="K216" s="6"/>
      <c r="L216" s="63">
        <v>230</v>
      </c>
      <c r="M216" s="111">
        <v>1</v>
      </c>
      <c r="N216" s="63">
        <v>16</v>
      </c>
      <c r="O216" s="55"/>
      <c r="P216" s="149">
        <f t="shared" si="303"/>
        <v>0.73</v>
      </c>
      <c r="Q216" s="149">
        <f t="shared" si="304"/>
        <v>0.73</v>
      </c>
      <c r="R216" s="149">
        <f t="shared" si="305"/>
        <v>0.81</v>
      </c>
      <c r="S216" s="150">
        <f t="shared" si="306"/>
        <v>1</v>
      </c>
      <c r="T216" s="113">
        <f t="shared" si="307"/>
        <v>1.6911889058007779</v>
      </c>
      <c r="U216" s="8">
        <v>0.25</v>
      </c>
      <c r="V216" s="8">
        <v>0.5</v>
      </c>
      <c r="W216" s="111">
        <f t="shared" si="324"/>
        <v>0.5</v>
      </c>
      <c r="X216" s="111">
        <f t="shared" si="325"/>
        <v>0.15432098765432098</v>
      </c>
      <c r="Y216" s="43">
        <f t="shared" si="326"/>
        <v>0.21139861322509723</v>
      </c>
      <c r="Z216" s="8">
        <v>0.5</v>
      </c>
      <c r="AA216" s="137">
        <v>1</v>
      </c>
      <c r="AB216" s="111">
        <f t="shared" si="327"/>
        <v>1</v>
      </c>
      <c r="AC216" s="111">
        <f t="shared" si="328"/>
        <v>0.61728395061728392</v>
      </c>
      <c r="AD216" s="43">
        <f t="shared" si="329"/>
        <v>0.84559445290038893</v>
      </c>
      <c r="AE216" s="8"/>
      <c r="AF216" s="90">
        <v>2</v>
      </c>
      <c r="AG216" s="110">
        <v>0.8</v>
      </c>
      <c r="AH216" s="453">
        <f t="shared" si="330"/>
        <v>20</v>
      </c>
      <c r="AI216" s="463">
        <f t="shared" si="331"/>
        <v>16</v>
      </c>
      <c r="AJ216" s="301"/>
      <c r="AL216" s="345">
        <f t="shared" si="315"/>
        <v>230</v>
      </c>
      <c r="AM216" s="321" t="str">
        <f t="shared" si="316"/>
        <v/>
      </c>
      <c r="AN216" s="321">
        <f t="shared" si="317"/>
        <v>0.21139861322509723</v>
      </c>
      <c r="AO216" s="319"/>
      <c r="AP216" s="321" t="str">
        <f t="shared" si="318"/>
        <v/>
      </c>
      <c r="AQ216" s="321">
        <f t="shared" si="319"/>
        <v>0.84559445290038893</v>
      </c>
      <c r="AR216" s="322">
        <f t="shared" si="332"/>
        <v>20</v>
      </c>
      <c r="AS216" s="322">
        <f t="shared" si="321"/>
        <v>20</v>
      </c>
      <c r="AT216" s="322">
        <f t="shared" si="322"/>
        <v>25</v>
      </c>
      <c r="AU216" s="322"/>
      <c r="AV216" s="319">
        <f t="shared" si="333"/>
        <v>20</v>
      </c>
      <c r="AW216" s="322"/>
      <c r="AX216" s="322"/>
      <c r="AY216" s="322"/>
      <c r="AZ216" s="322"/>
      <c r="BA216" s="322"/>
      <c r="BB216" s="322"/>
    </row>
    <row r="217" spans="1:54" s="7" customFormat="1" ht="12" customHeight="1" x14ac:dyDescent="0.3">
      <c r="A217" s="26"/>
      <c r="B217" s="6"/>
      <c r="C217" s="626"/>
      <c r="D217" s="680"/>
      <c r="E217" s="646"/>
      <c r="F217" s="625"/>
      <c r="G217" s="625"/>
      <c r="H217" s="625"/>
      <c r="I217" s="625"/>
      <c r="J217" s="6"/>
      <c r="K217" s="6"/>
      <c r="L217" s="6"/>
      <c r="M217" s="111"/>
      <c r="N217" s="63"/>
      <c r="O217" s="55"/>
      <c r="P217" s="149"/>
      <c r="Q217" s="149"/>
      <c r="R217" s="149"/>
      <c r="S217" s="150"/>
      <c r="T217" s="113"/>
      <c r="U217" s="8"/>
      <c r="V217" s="8"/>
      <c r="W217" s="111"/>
      <c r="X217" s="111"/>
      <c r="Y217" s="43"/>
      <c r="Z217" s="137"/>
      <c r="AA217" s="137"/>
      <c r="AB217" s="111"/>
      <c r="AC217" s="111"/>
      <c r="AD217" s="43"/>
      <c r="AE217" s="8"/>
      <c r="AF217" s="90"/>
      <c r="AG217" s="110"/>
      <c r="AH217" s="453"/>
      <c r="AI217" s="463"/>
      <c r="AJ217" s="301"/>
      <c r="AL217" s="345"/>
      <c r="AM217" s="321"/>
      <c r="AN217" s="321"/>
      <c r="AO217" s="319"/>
      <c r="AP217" s="321"/>
      <c r="AQ217" s="321"/>
      <c r="AR217" s="322"/>
      <c r="AS217" s="322"/>
      <c r="AT217" s="322"/>
      <c r="AU217" s="322"/>
      <c r="AV217" s="319"/>
      <c r="AW217" s="322"/>
      <c r="AX217" s="322"/>
      <c r="AY217" s="322"/>
      <c r="AZ217" s="322"/>
      <c r="BA217" s="322"/>
      <c r="BB217" s="322"/>
    </row>
    <row r="218" spans="1:54" s="7" customFormat="1" ht="12" customHeight="1" x14ac:dyDescent="0.3">
      <c r="A218" s="26"/>
      <c r="B218" s="6"/>
      <c r="C218" s="626"/>
      <c r="D218" s="680"/>
      <c r="E218" s="646"/>
      <c r="F218" s="625"/>
      <c r="G218" s="625"/>
      <c r="H218" s="625"/>
      <c r="I218" s="625"/>
      <c r="J218" s="6"/>
      <c r="K218" s="6"/>
      <c r="L218" s="6"/>
      <c r="M218" s="111"/>
      <c r="N218" s="63"/>
      <c r="O218" s="55"/>
      <c r="P218" s="149"/>
      <c r="Q218" s="149"/>
      <c r="R218" s="149"/>
      <c r="S218" s="150"/>
      <c r="T218" s="113"/>
      <c r="U218" s="8"/>
      <c r="V218" s="8"/>
      <c r="W218" s="111"/>
      <c r="X218" s="111"/>
      <c r="Y218" s="43"/>
      <c r="Z218" s="137"/>
      <c r="AA218" s="137"/>
      <c r="AB218" s="111"/>
      <c r="AC218" s="111"/>
      <c r="AD218" s="43"/>
      <c r="AE218" s="8"/>
      <c r="AF218" s="90"/>
      <c r="AG218" s="110"/>
      <c r="AH218" s="453"/>
      <c r="AI218" s="463"/>
      <c r="AJ218" s="301"/>
      <c r="AL218" s="345"/>
      <c r="AM218" s="321"/>
      <c r="AN218" s="321"/>
      <c r="AO218" s="319"/>
      <c r="AP218" s="321"/>
      <c r="AQ218" s="321"/>
      <c r="AR218" s="322"/>
      <c r="AS218" s="322"/>
      <c r="AT218" s="322"/>
      <c r="AU218" s="322"/>
      <c r="AV218" s="319"/>
      <c r="AW218" s="322"/>
      <c r="AX218" s="322"/>
      <c r="AY218" s="322"/>
      <c r="AZ218" s="322"/>
      <c r="BA218" s="322"/>
      <c r="BB218" s="322"/>
    </row>
    <row r="219" spans="1:54" s="7" customFormat="1" ht="12" customHeight="1" x14ac:dyDescent="0.3">
      <c r="A219" s="26"/>
      <c r="B219" s="6"/>
      <c r="C219" s="626"/>
      <c r="D219" s="680"/>
      <c r="E219" s="646"/>
      <c r="F219" s="625"/>
      <c r="G219" s="625"/>
      <c r="H219" s="625"/>
      <c r="I219" s="625"/>
      <c r="J219" s="6"/>
      <c r="K219" s="6"/>
      <c r="L219" s="6"/>
      <c r="M219" s="111"/>
      <c r="N219" s="63"/>
      <c r="O219" s="55"/>
      <c r="P219" s="149"/>
      <c r="Q219" s="149"/>
      <c r="R219" s="149"/>
      <c r="S219" s="150"/>
      <c r="T219" s="113"/>
      <c r="U219" s="8"/>
      <c r="V219" s="8"/>
      <c r="W219" s="111"/>
      <c r="X219" s="111"/>
      <c r="Y219" s="43"/>
      <c r="Z219" s="137"/>
      <c r="AA219" s="137"/>
      <c r="AB219" s="111"/>
      <c r="AC219" s="111"/>
      <c r="AD219" s="43"/>
      <c r="AE219" s="8"/>
      <c r="AF219" s="90"/>
      <c r="AG219" s="110"/>
      <c r="AH219" s="453"/>
      <c r="AI219" s="463"/>
      <c r="AJ219" s="301"/>
      <c r="AL219" s="345"/>
      <c r="AM219" s="321"/>
      <c r="AN219" s="321"/>
      <c r="AO219" s="319"/>
      <c r="AP219" s="321"/>
      <c r="AQ219" s="321"/>
      <c r="AR219" s="322"/>
      <c r="AS219" s="322"/>
      <c r="AT219" s="322"/>
      <c r="AU219" s="322"/>
      <c r="AV219" s="319"/>
      <c r="AW219" s="322"/>
      <c r="AX219" s="322"/>
      <c r="AY219" s="322"/>
      <c r="AZ219" s="322"/>
      <c r="BA219" s="322"/>
      <c r="BB219" s="322"/>
    </row>
    <row r="220" spans="1:54" s="268" customFormat="1" ht="12.6" customHeight="1" x14ac:dyDescent="0.3">
      <c r="A220" s="695"/>
      <c r="B220" s="512"/>
      <c r="C220" s="513"/>
      <c r="D220" s="681"/>
      <c r="E220" s="512"/>
      <c r="F220" s="512"/>
      <c r="G220" s="512"/>
      <c r="H220" s="512"/>
      <c r="I220" s="514" t="s">
        <v>99</v>
      </c>
      <c r="J220" s="514" t="s">
        <v>100</v>
      </c>
      <c r="K220" s="514"/>
      <c r="L220" s="512"/>
      <c r="M220" s="512"/>
      <c r="N220" s="512"/>
      <c r="O220" s="515"/>
      <c r="P220" s="516"/>
      <c r="Q220" s="516"/>
      <c r="R220" s="517"/>
      <c r="S220" s="517"/>
      <c r="T220" s="518"/>
      <c r="U220" s="519"/>
      <c r="V220" s="519"/>
      <c r="W220" s="520"/>
      <c r="X220" s="520"/>
      <c r="Y220" s="521"/>
      <c r="Z220" s="519"/>
      <c r="AA220" s="519"/>
      <c r="AB220" s="520"/>
      <c r="AC220" s="520"/>
      <c r="AD220" s="521"/>
      <c r="AE220" s="522"/>
      <c r="AF220" s="523"/>
      <c r="AG220" s="524"/>
      <c r="AH220" s="525"/>
      <c r="AI220" s="523"/>
      <c r="AJ220" s="526"/>
      <c r="AK220" s="527"/>
      <c r="AL220" s="528"/>
      <c r="AM220" s="529"/>
      <c r="AN220" s="529"/>
      <c r="AO220" s="530"/>
      <c r="AP220" s="529"/>
      <c r="AQ220" s="529"/>
      <c r="AR220" s="527"/>
      <c r="AS220" s="527"/>
      <c r="AT220" s="527"/>
      <c r="AU220" s="527"/>
      <c r="AV220" s="527"/>
      <c r="AW220" s="565" t="s">
        <v>176</v>
      </c>
      <c r="AX220" s="566">
        <f>AW222+AX222</f>
        <v>6.4455729428479467</v>
      </c>
      <c r="AY220" s="527"/>
      <c r="AZ220" s="565" t="s">
        <v>179</v>
      </c>
      <c r="BA220" s="566">
        <f>AZ222+BA222</f>
        <v>20.641077497757422</v>
      </c>
    </row>
    <row r="221" spans="1:54" s="268" customFormat="1" ht="12.6" customHeight="1" x14ac:dyDescent="0.25">
      <c r="A221" s="696"/>
      <c r="B221" s="531"/>
      <c r="C221" s="532" t="s">
        <v>346</v>
      </c>
      <c r="D221" s="682"/>
      <c r="E221" s="533"/>
      <c r="F221" s="532"/>
      <c r="G221" s="532"/>
      <c r="H221" s="532"/>
      <c r="I221" s="534">
        <f>SUM(T196:T220)</f>
        <v>48.641156064319993</v>
      </c>
      <c r="J221" s="534">
        <f>SUM(T196:T220)</f>
        <v>48.641156064319993</v>
      </c>
      <c r="K221" s="534"/>
      <c r="L221" s="531"/>
      <c r="M221" s="531"/>
      <c r="N221" s="531"/>
      <c r="O221" s="535"/>
      <c r="P221" s="536"/>
      <c r="Q221" s="536"/>
      <c r="R221" s="537"/>
      <c r="S221" s="537"/>
      <c r="T221" s="538"/>
      <c r="U221" s="539"/>
      <c r="V221" s="539"/>
      <c r="W221" s="536"/>
      <c r="X221" s="534"/>
      <c r="Y221" s="540"/>
      <c r="Z221" s="539"/>
      <c r="AA221" s="539"/>
      <c r="AB221" s="534"/>
      <c r="AC221" s="534"/>
      <c r="AD221" s="540"/>
      <c r="AE221" s="541"/>
      <c r="AF221" s="542"/>
      <c r="AG221" s="543"/>
      <c r="AH221" s="544"/>
      <c r="AI221" s="542"/>
      <c r="AJ221" s="545"/>
      <c r="AK221" s="527"/>
      <c r="AL221" s="528"/>
      <c r="AM221" s="529"/>
      <c r="AN221" s="529"/>
      <c r="AO221" s="530"/>
      <c r="AP221" s="529"/>
      <c r="AQ221" s="529"/>
      <c r="AR221" s="527"/>
      <c r="AS221" s="527"/>
      <c r="AT221" s="527"/>
      <c r="AU221" s="527"/>
      <c r="AV221" s="527"/>
      <c r="AW221" s="531" t="s">
        <v>101</v>
      </c>
      <c r="AX221" s="531" t="s">
        <v>103</v>
      </c>
      <c r="AY221" s="527"/>
      <c r="AZ221" s="531" t="s">
        <v>101</v>
      </c>
      <c r="BA221" s="531" t="s">
        <v>103</v>
      </c>
    </row>
    <row r="222" spans="1:54" s="268" customFormat="1" ht="12.6" customHeight="1" x14ac:dyDescent="0.25">
      <c r="A222" s="696"/>
      <c r="B222" s="531"/>
      <c r="C222" s="532" t="s">
        <v>347</v>
      </c>
      <c r="D222" s="682"/>
      <c r="E222" s="533"/>
      <c r="F222" s="532"/>
      <c r="G222" s="532"/>
      <c r="H222" s="532"/>
      <c r="I222" s="534">
        <f>SUM(X196:X220)</f>
        <v>7.0734398088033821</v>
      </c>
      <c r="J222" s="534">
        <f>SUM(AC196:AC220)</f>
        <v>26.260721570158399</v>
      </c>
      <c r="K222" s="534"/>
      <c r="L222" s="531"/>
      <c r="M222" s="531"/>
      <c r="N222" s="531"/>
      <c r="O222" s="535"/>
      <c r="P222" s="536"/>
      <c r="Q222" s="536"/>
      <c r="R222" s="537"/>
      <c r="S222" s="537"/>
      <c r="T222" s="538"/>
      <c r="U222" s="539"/>
      <c r="V222" s="539"/>
      <c r="W222" s="536"/>
      <c r="X222" s="534"/>
      <c r="Y222" s="540"/>
      <c r="Z222" s="539"/>
      <c r="AA222" s="539"/>
      <c r="AB222" s="534"/>
      <c r="AC222" s="534"/>
      <c r="AD222" s="540"/>
      <c r="AE222" s="539"/>
      <c r="AF222" s="542"/>
      <c r="AG222" s="543"/>
      <c r="AH222" s="544"/>
      <c r="AI222" s="546"/>
      <c r="AJ222" s="545"/>
      <c r="AK222" s="527"/>
      <c r="AL222" s="528"/>
      <c r="AM222" s="547">
        <f>SUM(AM203:AM220)</f>
        <v>1.7778915628377991</v>
      </c>
      <c r="AN222" s="547">
        <f>SUM(AN203:AN220)</f>
        <v>4.6676813800101478</v>
      </c>
      <c r="AO222" s="548"/>
      <c r="AP222" s="547">
        <f>SUM(AP203:AP220)</f>
        <v>7.1115662513511966</v>
      </c>
      <c r="AQ222" s="547">
        <f>SUM(AQ203:AQ220)</f>
        <v>13.529511246406226</v>
      </c>
      <c r="AR222" s="527"/>
      <c r="AS222" s="527"/>
      <c r="AT222" s="527"/>
      <c r="AU222" s="527"/>
      <c r="AV222" s="527"/>
      <c r="AW222" s="547">
        <f>AM222</f>
        <v>1.7778915628377991</v>
      </c>
      <c r="AX222" s="547">
        <f>AN222</f>
        <v>4.6676813800101478</v>
      </c>
      <c r="AY222" s="567"/>
      <c r="AZ222" s="547">
        <f>AP222</f>
        <v>7.1115662513511966</v>
      </c>
      <c r="BA222" s="547">
        <f>AQ222</f>
        <v>13.529511246406226</v>
      </c>
      <c r="BB222" s="386"/>
    </row>
    <row r="223" spans="1:54" s="268" customFormat="1" ht="12.6" customHeight="1" x14ac:dyDescent="0.25">
      <c r="A223" s="696"/>
      <c r="B223" s="531"/>
      <c r="C223" s="532" t="s">
        <v>348</v>
      </c>
      <c r="D223" s="682"/>
      <c r="E223" s="533"/>
      <c r="F223" s="532"/>
      <c r="G223" s="532"/>
      <c r="H223" s="532"/>
      <c r="I223" s="534">
        <f>SUM(Y196:Y220)</f>
        <v>9.2670189880151899</v>
      </c>
      <c r="J223" s="534">
        <f>SUM(AD196:AD220)</f>
        <v>34.055305695101325</v>
      </c>
      <c r="K223" s="534"/>
      <c r="L223" s="531"/>
      <c r="M223" s="531"/>
      <c r="N223" s="531"/>
      <c r="O223" s="535"/>
      <c r="P223" s="536"/>
      <c r="Q223" s="536"/>
      <c r="R223" s="537"/>
      <c r="S223" s="537"/>
      <c r="T223" s="538"/>
      <c r="U223" s="539"/>
      <c r="V223" s="539"/>
      <c r="W223" s="536"/>
      <c r="X223" s="534"/>
      <c r="Y223" s="540"/>
      <c r="Z223" s="539"/>
      <c r="AA223" s="539"/>
      <c r="AB223" s="534"/>
      <c r="AC223" s="534"/>
      <c r="AD223" s="540"/>
      <c r="AE223" s="539"/>
      <c r="AF223" s="542"/>
      <c r="AG223" s="543"/>
      <c r="AH223" s="544"/>
      <c r="AI223" s="546"/>
      <c r="AJ223" s="545"/>
      <c r="AK223" s="527"/>
      <c r="AL223" s="528"/>
      <c r="AM223" s="529"/>
      <c r="AN223" s="529"/>
      <c r="AO223" s="530"/>
      <c r="AP223" s="529"/>
      <c r="AQ223" s="529"/>
      <c r="AR223" s="527"/>
      <c r="AS223" s="527"/>
      <c r="AT223" s="527"/>
      <c r="AU223" s="527"/>
      <c r="AV223" s="527"/>
      <c r="AW223" s="568">
        <f>AW222*1000/(400*SQRT(3))</f>
        <v>2.5661654309859196</v>
      </c>
      <c r="AX223" s="568">
        <f>AX222*1000/230</f>
        <v>20.294266869609341</v>
      </c>
      <c r="AY223" s="530"/>
      <c r="AZ223" s="568">
        <f>AZ222*1000/(400*SQRT(3))</f>
        <v>10.264661723943679</v>
      </c>
      <c r="BA223" s="568">
        <f>BA222*1000/230</f>
        <v>58.823961940896631</v>
      </c>
      <c r="BB223" s="329"/>
    </row>
    <row r="224" spans="1:54" s="268" customFormat="1" ht="12.6" customHeight="1" x14ac:dyDescent="0.25">
      <c r="A224" s="696"/>
      <c r="B224" s="531"/>
      <c r="C224" s="532" t="s">
        <v>52</v>
      </c>
      <c r="D224" s="683"/>
      <c r="E224" s="531"/>
      <c r="F224" s="549"/>
      <c r="G224" s="549"/>
      <c r="H224" s="549"/>
      <c r="I224" s="534">
        <f>I223*1000/(400*SQRT(3))</f>
        <v>13.375789768289859</v>
      </c>
      <c r="J224" s="534">
        <f>J223*1000/(400*SQRT(3))</f>
        <v>49.154599776004368</v>
      </c>
      <c r="K224" s="534"/>
      <c r="L224" s="531"/>
      <c r="M224" s="531"/>
      <c r="N224" s="531"/>
      <c r="O224" s="535"/>
      <c r="P224" s="536"/>
      <c r="Q224" s="536"/>
      <c r="R224" s="537"/>
      <c r="S224" s="537"/>
      <c r="T224" s="538"/>
      <c r="U224" s="539"/>
      <c r="V224" s="539"/>
      <c r="W224" s="536"/>
      <c r="X224" s="534"/>
      <c r="Y224" s="540"/>
      <c r="Z224" s="539"/>
      <c r="AA224" s="539"/>
      <c r="AB224" s="534"/>
      <c r="AC224" s="534"/>
      <c r="AD224" s="540"/>
      <c r="AE224" s="539"/>
      <c r="AF224" s="542"/>
      <c r="AG224" s="543"/>
      <c r="AH224" s="544"/>
      <c r="AI224" s="546"/>
      <c r="AJ224" s="545"/>
      <c r="AK224" s="527"/>
      <c r="AL224" s="528"/>
      <c r="AM224" s="529"/>
      <c r="AN224" s="529"/>
      <c r="AO224" s="530"/>
      <c r="AP224" s="529"/>
      <c r="AQ224" s="529"/>
      <c r="AR224" s="527"/>
      <c r="AS224" s="527"/>
      <c r="AT224" s="550" t="s">
        <v>106</v>
      </c>
      <c r="AU224" s="527"/>
      <c r="AV224" s="527"/>
      <c r="AW224" s="568">
        <f>AW223</f>
        <v>2.5661654309859196</v>
      </c>
      <c r="AX224" s="568">
        <f>AX223/3</f>
        <v>6.7647556232031141</v>
      </c>
      <c r="AY224" s="530"/>
      <c r="AZ224" s="568">
        <f>AZ223</f>
        <v>10.264661723943679</v>
      </c>
      <c r="BA224" s="568">
        <f>BA223/3</f>
        <v>19.607987313632211</v>
      </c>
      <c r="BB224" s="329"/>
    </row>
    <row r="225" spans="1:54" s="268" customFormat="1" ht="12.6" customHeight="1" x14ac:dyDescent="0.3">
      <c r="A225" s="696"/>
      <c r="B225" s="531"/>
      <c r="C225" s="532" t="s">
        <v>38</v>
      </c>
      <c r="D225" s="683"/>
      <c r="E225" s="531"/>
      <c r="F225" s="549"/>
      <c r="G225" s="549"/>
      <c r="H225" s="549"/>
      <c r="I225" s="534">
        <f>I222/I223</f>
        <v>0.76329182210064417</v>
      </c>
      <c r="J225" s="534">
        <f>J222/J223</f>
        <v>0.77111983093829239</v>
      </c>
      <c r="K225" s="534"/>
      <c r="L225" s="531"/>
      <c r="M225" s="531"/>
      <c r="N225" s="531"/>
      <c r="O225" s="535"/>
      <c r="P225" s="536"/>
      <c r="Q225" s="536"/>
      <c r="R225" s="537"/>
      <c r="S225" s="537"/>
      <c r="T225" s="538"/>
      <c r="U225" s="539"/>
      <c r="V225" s="539"/>
      <c r="W225" s="536"/>
      <c r="X225" s="534"/>
      <c r="Y225" s="540"/>
      <c r="Z225" s="539"/>
      <c r="AA225" s="539"/>
      <c r="AB225" s="534"/>
      <c r="AC225" s="534"/>
      <c r="AD225" s="540"/>
      <c r="AE225" s="539"/>
      <c r="AF225" s="542"/>
      <c r="AG225" s="543"/>
      <c r="AH225" s="544"/>
      <c r="AI225" s="546"/>
      <c r="AJ225" s="545"/>
      <c r="AK225" s="527"/>
      <c r="AL225" s="528"/>
      <c r="AM225" s="529"/>
      <c r="AN225" s="529"/>
      <c r="AO225" s="530"/>
      <c r="AP225" s="529"/>
      <c r="AQ225" s="529"/>
      <c r="AR225" s="527"/>
      <c r="AS225" s="527"/>
      <c r="AT225" s="550" t="s">
        <v>107</v>
      </c>
      <c r="AU225" s="527"/>
      <c r="AV225" s="527"/>
      <c r="AW225" s="569" t="s">
        <v>180</v>
      </c>
      <c r="AX225" s="570">
        <f>AW224+AX224</f>
        <v>9.3309210541890337</v>
      </c>
      <c r="AY225" s="571"/>
      <c r="AZ225" s="569" t="s">
        <v>181</v>
      </c>
      <c r="BA225" s="570">
        <f>AZ224+BA224</f>
        <v>29.87264903757589</v>
      </c>
      <c r="BB225" s="329"/>
    </row>
    <row r="226" spans="1:54" s="268" customFormat="1" ht="12.6" customHeight="1" x14ac:dyDescent="0.25">
      <c r="A226" s="696"/>
      <c r="B226" s="531"/>
      <c r="C226" s="581" t="s">
        <v>186</v>
      </c>
      <c r="D226" s="684"/>
      <c r="E226" s="527"/>
      <c r="F226" s="527"/>
      <c r="G226" s="527"/>
      <c r="H226" s="527"/>
      <c r="I226" s="582">
        <f>I222/J222</f>
        <v>0.26935435836772081</v>
      </c>
      <c r="J226" s="527"/>
      <c r="K226" s="527"/>
      <c r="L226" s="527"/>
      <c r="M226" s="527"/>
      <c r="N226" s="527"/>
      <c r="O226" s="574"/>
      <c r="P226" s="536"/>
      <c r="Q226" s="536"/>
      <c r="R226" s="537"/>
      <c r="S226" s="537"/>
      <c r="T226" s="538"/>
      <c r="U226" s="539"/>
      <c r="V226" s="539"/>
      <c r="W226" s="536"/>
      <c r="X226" s="534"/>
      <c r="Y226" s="540"/>
      <c r="Z226" s="539"/>
      <c r="AA226" s="539"/>
      <c r="AB226" s="534"/>
      <c r="AC226" s="534"/>
      <c r="AD226" s="540"/>
      <c r="AE226" s="539"/>
      <c r="AF226" s="542"/>
      <c r="AG226" s="543"/>
      <c r="AH226" s="544"/>
      <c r="AI226" s="546"/>
      <c r="AJ226" s="545"/>
      <c r="AK226" s="527"/>
      <c r="AL226" s="528"/>
      <c r="AM226" s="529"/>
      <c r="AN226" s="529"/>
      <c r="AO226" s="530"/>
      <c r="AP226" s="529"/>
      <c r="AQ226" s="529"/>
      <c r="AR226" s="527"/>
      <c r="AS226" s="527"/>
      <c r="AT226" s="550"/>
      <c r="AU226" s="527"/>
      <c r="AV226" s="527"/>
      <c r="AW226" s="572" t="s">
        <v>182</v>
      </c>
      <c r="AX226" s="573">
        <f>AX225/0.8</f>
        <v>11.663651317736292</v>
      </c>
      <c r="AY226" s="571"/>
      <c r="AZ226" s="572"/>
      <c r="BA226" s="573"/>
      <c r="BB226" s="329"/>
    </row>
    <row r="227" spans="1:54" s="7" customFormat="1" ht="12.6" customHeight="1" x14ac:dyDescent="0.25">
      <c r="A227" s="697"/>
      <c r="B227" s="551"/>
      <c r="C227" s="578" t="s">
        <v>184</v>
      </c>
      <c r="D227" s="685"/>
      <c r="E227" s="551"/>
      <c r="F227" s="552"/>
      <c r="G227" s="552"/>
      <c r="H227" s="552"/>
      <c r="I227" s="579">
        <v>63</v>
      </c>
      <c r="J227" s="740"/>
      <c r="K227" s="552"/>
      <c r="L227" s="552"/>
      <c r="M227" s="551"/>
      <c r="N227" s="580"/>
      <c r="O227" s="553"/>
      <c r="P227" s="554"/>
      <c r="Q227" s="554"/>
      <c r="R227" s="555"/>
      <c r="S227" s="555"/>
      <c r="T227" s="556"/>
      <c r="U227" s="557"/>
      <c r="V227" s="557"/>
      <c r="W227" s="558"/>
      <c r="X227" s="558"/>
      <c r="Y227" s="559"/>
      <c r="Z227" s="557"/>
      <c r="AA227" s="557"/>
      <c r="AB227" s="558"/>
      <c r="AC227" s="558"/>
      <c r="AD227" s="559"/>
      <c r="AE227" s="557"/>
      <c r="AF227" s="560"/>
      <c r="AG227" s="561"/>
      <c r="AH227" s="562"/>
      <c r="AI227" s="563"/>
      <c r="AJ227" s="564"/>
      <c r="AK227" s="527"/>
      <c r="AL227" s="528"/>
      <c r="AM227" s="529"/>
      <c r="AN227" s="529"/>
      <c r="AO227" s="530"/>
      <c r="AP227" s="529"/>
      <c r="AQ227" s="529"/>
      <c r="AR227" s="527"/>
      <c r="AS227" s="527"/>
      <c r="AT227" s="527"/>
      <c r="AU227" s="527"/>
      <c r="AV227" s="483"/>
      <c r="AW227" s="484" t="s">
        <v>184</v>
      </c>
      <c r="AX227" s="485">
        <f>IF(AX226&gt;BA225,AX226,BA225)</f>
        <v>29.87264903757589</v>
      </c>
      <c r="AY227" s="486" t="s">
        <v>183</v>
      </c>
      <c r="AZ227" s="481">
        <f>VLOOKUP(AX227,automaatkeuze,3)</f>
        <v>32</v>
      </c>
      <c r="BA227" s="573"/>
    </row>
    <row r="228" spans="1:54" s="7" customFormat="1" ht="12" customHeight="1" x14ac:dyDescent="0.3">
      <c r="A228" s="26"/>
      <c r="B228" s="6"/>
      <c r="C228" s="626"/>
      <c r="D228" s="680"/>
      <c r="E228" s="646"/>
      <c r="F228" s="625"/>
      <c r="G228" s="625"/>
      <c r="H228" s="625"/>
      <c r="I228" s="625"/>
      <c r="J228" s="6"/>
      <c r="K228" s="6"/>
      <c r="L228" s="6"/>
      <c r="M228" s="6"/>
      <c r="N228" s="111"/>
      <c r="O228" s="55"/>
      <c r="P228" s="149"/>
      <c r="Q228" s="149"/>
      <c r="R228" s="149"/>
      <c r="S228" s="150"/>
      <c r="T228" s="113"/>
      <c r="U228" s="8"/>
      <c r="V228" s="8"/>
      <c r="W228" s="111"/>
      <c r="X228" s="111"/>
      <c r="Y228" s="43"/>
      <c r="Z228" s="137"/>
      <c r="AA228" s="137"/>
      <c r="AB228" s="111"/>
      <c r="AC228" s="111"/>
      <c r="AD228" s="43"/>
      <c r="AE228" s="8"/>
      <c r="AF228" s="90"/>
      <c r="AG228" s="110"/>
      <c r="AH228" s="453"/>
      <c r="AI228" s="463"/>
      <c r="AJ228" s="301"/>
      <c r="AL228" s="345"/>
      <c r="AM228" s="321"/>
      <c r="AN228" s="321"/>
      <c r="AO228" s="319"/>
      <c r="AP228" s="321"/>
      <c r="AQ228" s="321"/>
      <c r="AR228" s="322"/>
      <c r="AS228" s="322"/>
      <c r="AT228" s="322"/>
      <c r="AU228" s="322"/>
      <c r="AV228" s="319"/>
      <c r="AW228" s="322"/>
      <c r="AX228" s="322"/>
      <c r="AY228" s="322"/>
      <c r="AZ228" s="322"/>
      <c r="BA228" s="322"/>
      <c r="BB228" s="322"/>
    </row>
    <row r="229" spans="1:54" s="7" customFormat="1" ht="12" customHeight="1" x14ac:dyDescent="0.3">
      <c r="A229" s="26"/>
      <c r="B229" s="6"/>
      <c r="C229" s="626"/>
      <c r="D229" s="680"/>
      <c r="E229" s="646"/>
      <c r="F229" s="6"/>
      <c r="G229" s="6"/>
      <c r="H229" s="6"/>
      <c r="I229" s="6"/>
      <c r="J229" s="6"/>
      <c r="K229" s="6"/>
      <c r="L229" s="6"/>
      <c r="M229" s="111"/>
      <c r="N229" s="63"/>
      <c r="O229" s="55"/>
      <c r="P229" s="6"/>
      <c r="Q229" s="17"/>
      <c r="R229" s="23"/>
      <c r="S229" s="23"/>
      <c r="T229" s="113"/>
      <c r="U229" s="8"/>
      <c r="V229" s="8"/>
      <c r="W229" s="17"/>
      <c r="X229" s="111"/>
      <c r="Y229" s="43"/>
      <c r="Z229" s="8"/>
      <c r="AA229" s="8"/>
      <c r="AB229" s="118"/>
      <c r="AC229" s="111"/>
      <c r="AD229" s="43"/>
      <c r="AE229" s="8"/>
      <c r="AF229" s="90"/>
      <c r="AG229" s="110"/>
      <c r="AH229" s="453"/>
      <c r="AI229" s="403"/>
      <c r="AJ229" s="301"/>
      <c r="AL229" s="345"/>
      <c r="AM229" s="321"/>
      <c r="AN229" s="321"/>
      <c r="AO229" s="319"/>
      <c r="AP229" s="321"/>
      <c r="AQ229" s="321"/>
      <c r="AR229" s="507"/>
      <c r="AS229" s="508"/>
      <c r="AT229" s="508"/>
      <c r="AU229" s="319"/>
      <c r="AV229" s="319"/>
      <c r="AW229" s="319"/>
      <c r="AX229" s="319"/>
      <c r="AY229" s="319"/>
      <c r="AZ229" s="319"/>
      <c r="BA229" s="319"/>
      <c r="BB229" s="319"/>
    </row>
    <row r="230" spans="1:54" s="7" customFormat="1" ht="12" customHeight="1" x14ac:dyDescent="0.3">
      <c r="A230" s="763"/>
      <c r="B230" s="6"/>
      <c r="C230" s="626"/>
      <c r="D230" s="678" t="s">
        <v>349</v>
      </c>
      <c r="E230" s="646"/>
      <c r="F230" s="625" t="s">
        <v>27</v>
      </c>
      <c r="G230" s="625" t="s">
        <v>20</v>
      </c>
      <c r="H230" s="625" t="s">
        <v>20</v>
      </c>
      <c r="I230" s="625" t="s">
        <v>334</v>
      </c>
      <c r="J230" s="6" t="s">
        <v>9</v>
      </c>
      <c r="K230" s="6"/>
      <c r="L230" s="6">
        <v>400</v>
      </c>
      <c r="M230" s="111"/>
      <c r="N230" s="63">
        <v>32</v>
      </c>
      <c r="O230" s="55"/>
      <c r="P230" s="6"/>
      <c r="Q230" s="17"/>
      <c r="R230" s="23"/>
      <c r="S230" s="23"/>
      <c r="T230" s="113"/>
      <c r="U230" s="8"/>
      <c r="V230" s="8"/>
      <c r="W230" s="17"/>
      <c r="X230" s="111"/>
      <c r="Y230" s="43"/>
      <c r="Z230" s="8"/>
      <c r="AA230" s="8"/>
      <c r="AB230" s="118"/>
      <c r="AC230" s="111"/>
      <c r="AD230" s="43"/>
      <c r="AE230" s="8"/>
      <c r="AF230" s="90"/>
      <c r="AG230" s="110"/>
      <c r="AH230" s="453"/>
      <c r="AI230" s="403"/>
      <c r="AJ230" s="301"/>
      <c r="AL230" s="345"/>
      <c r="AM230" s="321"/>
      <c r="AN230" s="321"/>
      <c r="AO230" s="319"/>
      <c r="AP230" s="321"/>
      <c r="AQ230" s="321"/>
      <c r="AR230" s="507"/>
      <c r="AS230" s="508"/>
      <c r="AT230" s="508"/>
      <c r="AU230" s="319"/>
      <c r="AV230" s="319"/>
      <c r="AW230" s="319"/>
      <c r="AX230" s="319"/>
      <c r="AY230" s="319"/>
      <c r="AZ230" s="319"/>
      <c r="BA230" s="319"/>
      <c r="BB230" s="319"/>
    </row>
    <row r="231" spans="1:54" s="7" customFormat="1" ht="12" customHeight="1" x14ac:dyDescent="0.3">
      <c r="A231" s="26"/>
      <c r="B231" s="6"/>
      <c r="C231" s="626"/>
      <c r="D231" s="680" t="s">
        <v>358</v>
      </c>
      <c r="E231" s="646"/>
      <c r="F231" s="625" t="s">
        <v>27</v>
      </c>
      <c r="G231" s="625" t="s">
        <v>20</v>
      </c>
      <c r="H231" s="625" t="s">
        <v>20</v>
      </c>
      <c r="I231" s="625" t="s">
        <v>341</v>
      </c>
      <c r="J231" s="6" t="s">
        <v>10</v>
      </c>
      <c r="K231" s="6"/>
      <c r="L231" s="6">
        <v>400</v>
      </c>
      <c r="M231" s="111">
        <v>5</v>
      </c>
      <c r="N231" s="63">
        <v>16</v>
      </c>
      <c r="O231" s="55"/>
      <c r="P231" s="149">
        <f t="shared" ref="P231:P237" si="334">IF($M231&gt;0,VLOOKUP($M231,motoren,2),"")</f>
        <v>0.81</v>
      </c>
      <c r="Q231" s="149">
        <f t="shared" ref="Q231:Q237" si="335">IF($J231 = "FO",0.95,$P231)</f>
        <v>0.81</v>
      </c>
      <c r="R231" s="149">
        <f t="shared" ref="R231:R237" si="336">IF($M231&gt;0,VLOOKUP($M231,motoren,3),"")</f>
        <v>0.86799999999999999</v>
      </c>
      <c r="S231" s="150">
        <f t="shared" ref="S231:S237" si="337">IF($J231 = "FO",0.95,1)</f>
        <v>1</v>
      </c>
      <c r="T231" s="113">
        <f t="shared" ref="T231:T237" si="338">IF($M231&gt;0,$M231/($Q231*$R231*$S231),0)</f>
        <v>7.1115662513511975</v>
      </c>
      <c r="U231" s="8">
        <v>0.25</v>
      </c>
      <c r="V231" s="8">
        <v>0.5</v>
      </c>
      <c r="W231" s="111">
        <f t="shared" ref="W231:W237" si="339">IF(($M231&gt;0)*(V231&gt;0),$M231*V231,0)</f>
        <v>2.5</v>
      </c>
      <c r="X231" s="111">
        <f t="shared" ref="X231:X237" si="340">IF(($M231&gt;0),($M231*V231*U231)/($R231*$S231),0)</f>
        <v>0.72004608294930872</v>
      </c>
      <c r="Y231" s="43">
        <f t="shared" ref="Y231:Y237" si="341">IF((X231&gt;0),X231/$Q231,0)</f>
        <v>0.88894578141889957</v>
      </c>
      <c r="Z231" s="137">
        <v>0.5</v>
      </c>
      <c r="AA231" s="137">
        <v>1</v>
      </c>
      <c r="AB231" s="111">
        <f t="shared" ref="AB231:AB237" si="342">IF(($M231&gt;0)*(AA231&gt;0),$M231*AA231,0)</f>
        <v>5</v>
      </c>
      <c r="AC231" s="111">
        <f t="shared" ref="AC231:AC237" si="343">IF(($M231&gt;0),($M231*AA231*Z231)/($R231*$S231),0)</f>
        <v>2.8801843317972349</v>
      </c>
      <c r="AD231" s="43">
        <f t="shared" ref="AD231:AD237" si="344">IF((AC231&gt;0),AC231/$Q231,0)</f>
        <v>3.5557831256755983</v>
      </c>
      <c r="AE231" s="8"/>
      <c r="AF231" s="90"/>
      <c r="AG231" s="110">
        <v>0.8</v>
      </c>
      <c r="AH231" s="453">
        <f t="shared" ref="AH231:AH237" si="345">AV231</f>
        <v>20</v>
      </c>
      <c r="AI231" s="463">
        <f t="shared" ref="AI231:AI237" si="346">IF(N231&gt;0,N231,"")</f>
        <v>16</v>
      </c>
      <c r="AJ231" s="301"/>
      <c r="AL231" s="345">
        <f t="shared" ref="AL231:AL237" si="347">IF($L231&gt;0,$L231,"")</f>
        <v>400</v>
      </c>
      <c r="AM231" s="321">
        <f t="shared" ref="AM231:AM237" si="348">IF($L231=400,$Y231,"")</f>
        <v>0.88894578141889957</v>
      </c>
      <c r="AN231" s="321" t="str">
        <f t="shared" ref="AN231:AN237" si="349">IF($L231=230,$Y231,"")</f>
        <v/>
      </c>
      <c r="AO231" s="319"/>
      <c r="AP231" s="321">
        <f t="shared" ref="AP231:AP237" si="350">IF($L231=400,$AD231,"")</f>
        <v>3.5557831256755983</v>
      </c>
      <c r="AQ231" s="321" t="str">
        <f t="shared" ref="AQ231:AQ237" si="351">IF($L231=230,$AD231,"")</f>
        <v/>
      </c>
      <c r="AR231" s="322">
        <f t="shared" ref="AR231:AR237" si="352">CEILING((N231/AG231),1)</f>
        <v>20</v>
      </c>
      <c r="AS231" s="322">
        <f t="shared" ref="AS231:AS237" si="353">IF($AR231&gt;0,VLOOKUP($AR231,automaatkeuze,1),"")</f>
        <v>20</v>
      </c>
      <c r="AT231" s="322">
        <f t="shared" ref="AT231:AT237" si="354">IF($AR231&gt;0,VLOOKUP($AR231,automaatkeuze,3),"")</f>
        <v>25</v>
      </c>
      <c r="AU231" s="322"/>
      <c r="AV231" s="319">
        <f t="shared" ref="AV231:AV237" si="355">IF(AR231&gt;AS231,AT231,AS231)</f>
        <v>20</v>
      </c>
      <c r="AW231" s="322"/>
      <c r="AX231" s="322"/>
      <c r="AY231" s="322"/>
      <c r="AZ231" s="322"/>
      <c r="BA231" s="322"/>
      <c r="BB231" s="322"/>
    </row>
    <row r="232" spans="1:54" s="7" customFormat="1" ht="12" customHeight="1" x14ac:dyDescent="0.3">
      <c r="A232" s="26"/>
      <c r="B232" s="6"/>
      <c r="C232" s="626"/>
      <c r="D232" s="680" t="s">
        <v>353</v>
      </c>
      <c r="E232" s="646"/>
      <c r="F232" s="625" t="s">
        <v>26</v>
      </c>
      <c r="G232" s="625" t="s">
        <v>20</v>
      </c>
      <c r="H232" s="625" t="s">
        <v>20</v>
      </c>
      <c r="I232" s="625" t="s">
        <v>341</v>
      </c>
      <c r="J232" s="6" t="s">
        <v>10</v>
      </c>
      <c r="K232" s="6"/>
      <c r="L232" s="6">
        <v>230</v>
      </c>
      <c r="M232" s="111">
        <v>0.5</v>
      </c>
      <c r="N232" s="63">
        <v>10</v>
      </c>
      <c r="O232" s="55"/>
      <c r="P232" s="149">
        <f t="shared" si="334"/>
        <v>0.73</v>
      </c>
      <c r="Q232" s="149">
        <f t="shared" si="335"/>
        <v>0.73</v>
      </c>
      <c r="R232" s="149">
        <f t="shared" si="336"/>
        <v>0.72399999999999998</v>
      </c>
      <c r="S232" s="150">
        <f t="shared" si="337"/>
        <v>1</v>
      </c>
      <c r="T232" s="113">
        <f t="shared" si="338"/>
        <v>0.94603799288579427</v>
      </c>
      <c r="U232" s="8">
        <v>1</v>
      </c>
      <c r="V232" s="8">
        <v>0.8</v>
      </c>
      <c r="W232" s="111">
        <f t="shared" si="339"/>
        <v>0.4</v>
      </c>
      <c r="X232" s="111">
        <f t="shared" si="340"/>
        <v>0.5524861878453039</v>
      </c>
      <c r="Y232" s="43">
        <f t="shared" si="341"/>
        <v>0.75683039430863552</v>
      </c>
      <c r="Z232" s="137">
        <v>1</v>
      </c>
      <c r="AA232" s="137">
        <v>1</v>
      </c>
      <c r="AB232" s="111">
        <f t="shared" si="342"/>
        <v>0.5</v>
      </c>
      <c r="AC232" s="111">
        <f t="shared" si="343"/>
        <v>0.69060773480662985</v>
      </c>
      <c r="AD232" s="43">
        <f t="shared" si="344"/>
        <v>0.94603799288579438</v>
      </c>
      <c r="AE232" s="8"/>
      <c r="AF232" s="90"/>
      <c r="AG232" s="110">
        <v>0.8</v>
      </c>
      <c r="AH232" s="453">
        <f t="shared" si="345"/>
        <v>13</v>
      </c>
      <c r="AI232" s="463">
        <f t="shared" si="346"/>
        <v>10</v>
      </c>
      <c r="AJ232" s="301"/>
      <c r="AL232" s="345">
        <f t="shared" si="347"/>
        <v>230</v>
      </c>
      <c r="AM232" s="321" t="str">
        <f t="shared" si="348"/>
        <v/>
      </c>
      <c r="AN232" s="321">
        <f t="shared" si="349"/>
        <v>0.75683039430863552</v>
      </c>
      <c r="AO232" s="319"/>
      <c r="AP232" s="321" t="str">
        <f t="shared" si="350"/>
        <v/>
      </c>
      <c r="AQ232" s="321">
        <f t="shared" si="351"/>
        <v>0.94603799288579438</v>
      </c>
      <c r="AR232" s="322">
        <f t="shared" si="352"/>
        <v>13</v>
      </c>
      <c r="AS232" s="322">
        <f t="shared" si="353"/>
        <v>13</v>
      </c>
      <c r="AT232" s="322">
        <f t="shared" si="354"/>
        <v>16</v>
      </c>
      <c r="AU232" s="322"/>
      <c r="AV232" s="319">
        <f t="shared" si="355"/>
        <v>13</v>
      </c>
      <c r="AW232" s="322"/>
      <c r="AX232" s="322"/>
      <c r="AY232" s="322"/>
      <c r="AZ232" s="322"/>
      <c r="BA232" s="322"/>
      <c r="BB232" s="322"/>
    </row>
    <row r="233" spans="1:54" s="7" customFormat="1" ht="12" customHeight="1" x14ac:dyDescent="0.3">
      <c r="A233" s="26"/>
      <c r="B233" s="6"/>
      <c r="C233" s="626"/>
      <c r="D233" s="680" t="s">
        <v>354</v>
      </c>
      <c r="E233" s="646"/>
      <c r="F233" s="625" t="s">
        <v>27</v>
      </c>
      <c r="G233" s="625" t="s">
        <v>20</v>
      </c>
      <c r="H233" s="625" t="s">
        <v>20</v>
      </c>
      <c r="I233" s="625" t="s">
        <v>341</v>
      </c>
      <c r="J233" s="6" t="s">
        <v>10</v>
      </c>
      <c r="K233" s="6"/>
      <c r="L233" s="6">
        <v>230</v>
      </c>
      <c r="M233" s="111">
        <v>0.5</v>
      </c>
      <c r="N233" s="63">
        <v>16</v>
      </c>
      <c r="O233" s="55"/>
      <c r="P233" s="149">
        <f t="shared" si="334"/>
        <v>0.73</v>
      </c>
      <c r="Q233" s="149">
        <f t="shared" si="335"/>
        <v>0.73</v>
      </c>
      <c r="R233" s="149">
        <f t="shared" si="336"/>
        <v>0.72399999999999998</v>
      </c>
      <c r="S233" s="150">
        <f t="shared" si="337"/>
        <v>1</v>
      </c>
      <c r="T233" s="113">
        <f t="shared" si="338"/>
        <v>0.94603799288579427</v>
      </c>
      <c r="U233" s="8">
        <v>0.2</v>
      </c>
      <c r="V233" s="8">
        <v>0.8</v>
      </c>
      <c r="W233" s="111">
        <f t="shared" si="339"/>
        <v>0.4</v>
      </c>
      <c r="X233" s="111">
        <f t="shared" si="340"/>
        <v>0.1104972375690608</v>
      </c>
      <c r="Y233" s="43">
        <f t="shared" si="341"/>
        <v>0.15136607886172712</v>
      </c>
      <c r="Z233" s="137">
        <v>1</v>
      </c>
      <c r="AA233" s="137">
        <v>1</v>
      </c>
      <c r="AB233" s="111">
        <f t="shared" si="342"/>
        <v>0.5</v>
      </c>
      <c r="AC233" s="111">
        <f t="shared" si="343"/>
        <v>0.69060773480662985</v>
      </c>
      <c r="AD233" s="43">
        <f t="shared" si="344"/>
        <v>0.94603799288579438</v>
      </c>
      <c r="AE233" s="8"/>
      <c r="AF233" s="90"/>
      <c r="AG233" s="110">
        <v>0.8</v>
      </c>
      <c r="AH233" s="453">
        <f t="shared" si="345"/>
        <v>20</v>
      </c>
      <c r="AI233" s="463">
        <f t="shared" si="346"/>
        <v>16</v>
      </c>
      <c r="AJ233" s="301"/>
      <c r="AL233" s="345">
        <f t="shared" si="347"/>
        <v>230</v>
      </c>
      <c r="AM233" s="321" t="str">
        <f t="shared" si="348"/>
        <v/>
      </c>
      <c r="AN233" s="321">
        <f t="shared" si="349"/>
        <v>0.15136607886172712</v>
      </c>
      <c r="AO233" s="319"/>
      <c r="AP233" s="321" t="str">
        <f t="shared" si="350"/>
        <v/>
      </c>
      <c r="AQ233" s="321">
        <f t="shared" si="351"/>
        <v>0.94603799288579438</v>
      </c>
      <c r="AR233" s="322">
        <f t="shared" si="352"/>
        <v>20</v>
      </c>
      <c r="AS233" s="322">
        <f t="shared" si="353"/>
        <v>20</v>
      </c>
      <c r="AT233" s="322">
        <f t="shared" si="354"/>
        <v>25</v>
      </c>
      <c r="AU233" s="322"/>
      <c r="AV233" s="319">
        <f t="shared" si="355"/>
        <v>20</v>
      </c>
      <c r="AW233" s="322"/>
      <c r="AX233" s="322"/>
      <c r="AY233" s="322"/>
      <c r="AZ233" s="322"/>
      <c r="BA233" s="322"/>
      <c r="BB233" s="322"/>
    </row>
    <row r="234" spans="1:54" s="7" customFormat="1" ht="12" customHeight="1" x14ac:dyDescent="0.3">
      <c r="A234" s="26"/>
      <c r="B234" s="6"/>
      <c r="C234" s="626"/>
      <c r="D234" s="680" t="s">
        <v>355</v>
      </c>
      <c r="E234" s="646"/>
      <c r="F234" s="625" t="s">
        <v>27</v>
      </c>
      <c r="G234" s="625" t="s">
        <v>20</v>
      </c>
      <c r="H234" s="625" t="s">
        <v>20</v>
      </c>
      <c r="I234" s="625" t="s">
        <v>341</v>
      </c>
      <c r="J234" s="6" t="s">
        <v>10</v>
      </c>
      <c r="K234" s="6"/>
      <c r="L234" s="6">
        <v>230</v>
      </c>
      <c r="M234" s="111">
        <v>1</v>
      </c>
      <c r="N234" s="63">
        <v>16</v>
      </c>
      <c r="O234" s="55"/>
      <c r="P234" s="149">
        <f t="shared" si="334"/>
        <v>0.73</v>
      </c>
      <c r="Q234" s="149">
        <f t="shared" si="335"/>
        <v>0.73</v>
      </c>
      <c r="R234" s="149">
        <f t="shared" si="336"/>
        <v>0.81</v>
      </c>
      <c r="S234" s="150">
        <f t="shared" si="337"/>
        <v>1</v>
      </c>
      <c r="T234" s="113">
        <f t="shared" si="338"/>
        <v>1.6911889058007779</v>
      </c>
      <c r="U234" s="8">
        <v>0.25</v>
      </c>
      <c r="V234" s="8">
        <v>0.5</v>
      </c>
      <c r="W234" s="111">
        <f t="shared" si="339"/>
        <v>0.5</v>
      </c>
      <c r="X234" s="111">
        <f t="shared" si="340"/>
        <v>0.15432098765432098</v>
      </c>
      <c r="Y234" s="43">
        <f t="shared" si="341"/>
        <v>0.21139861322509723</v>
      </c>
      <c r="Z234" s="137">
        <v>0.5</v>
      </c>
      <c r="AA234" s="137">
        <v>1</v>
      </c>
      <c r="AB234" s="111">
        <f t="shared" si="342"/>
        <v>1</v>
      </c>
      <c r="AC234" s="111">
        <f t="shared" si="343"/>
        <v>0.61728395061728392</v>
      </c>
      <c r="AD234" s="43">
        <f t="shared" si="344"/>
        <v>0.84559445290038893</v>
      </c>
      <c r="AE234" s="8"/>
      <c r="AF234" s="90"/>
      <c r="AG234" s="110">
        <v>0.8</v>
      </c>
      <c r="AH234" s="453">
        <f t="shared" si="345"/>
        <v>20</v>
      </c>
      <c r="AI234" s="463">
        <f t="shared" si="346"/>
        <v>16</v>
      </c>
      <c r="AJ234" s="301"/>
      <c r="AL234" s="345">
        <f t="shared" si="347"/>
        <v>230</v>
      </c>
      <c r="AM234" s="321" t="str">
        <f t="shared" si="348"/>
        <v/>
      </c>
      <c r="AN234" s="321">
        <f t="shared" si="349"/>
        <v>0.21139861322509723</v>
      </c>
      <c r="AO234" s="319"/>
      <c r="AP234" s="321" t="str">
        <f t="shared" si="350"/>
        <v/>
      </c>
      <c r="AQ234" s="321">
        <f t="shared" si="351"/>
        <v>0.84559445290038893</v>
      </c>
      <c r="AR234" s="322">
        <f t="shared" si="352"/>
        <v>20</v>
      </c>
      <c r="AS234" s="322">
        <f t="shared" si="353"/>
        <v>20</v>
      </c>
      <c r="AT234" s="322">
        <f t="shared" si="354"/>
        <v>25</v>
      </c>
      <c r="AU234" s="322"/>
      <c r="AV234" s="319">
        <f t="shared" si="355"/>
        <v>20</v>
      </c>
      <c r="AW234" s="322"/>
      <c r="AX234" s="322"/>
      <c r="AY234" s="322"/>
      <c r="AZ234" s="322"/>
      <c r="BA234" s="322"/>
      <c r="BB234" s="322"/>
    </row>
    <row r="235" spans="1:54" s="7" customFormat="1" ht="12" customHeight="1" x14ac:dyDescent="0.3">
      <c r="A235" s="26"/>
      <c r="B235" s="6"/>
      <c r="C235" s="626" t="s">
        <v>359</v>
      </c>
      <c r="D235" s="680" t="s">
        <v>356</v>
      </c>
      <c r="E235" s="646"/>
      <c r="F235" s="625" t="s">
        <v>27</v>
      </c>
      <c r="G235" s="625" t="s">
        <v>20</v>
      </c>
      <c r="H235" s="625" t="s">
        <v>20</v>
      </c>
      <c r="I235" s="625" t="s">
        <v>341</v>
      </c>
      <c r="J235" s="6" t="s">
        <v>10</v>
      </c>
      <c r="K235" s="6"/>
      <c r="L235" s="6">
        <v>230</v>
      </c>
      <c r="M235" s="111">
        <v>1</v>
      </c>
      <c r="N235" s="63">
        <v>16</v>
      </c>
      <c r="O235" s="55"/>
      <c r="P235" s="149">
        <f t="shared" si="334"/>
        <v>0.73</v>
      </c>
      <c r="Q235" s="149">
        <f t="shared" si="335"/>
        <v>0.73</v>
      </c>
      <c r="R235" s="149">
        <f t="shared" si="336"/>
        <v>0.81</v>
      </c>
      <c r="S235" s="150">
        <f t="shared" si="337"/>
        <v>1</v>
      </c>
      <c r="T235" s="113">
        <f t="shared" si="338"/>
        <v>1.6911889058007779</v>
      </c>
      <c r="U235" s="8">
        <v>0.2</v>
      </c>
      <c r="V235" s="8">
        <v>0.8</v>
      </c>
      <c r="W235" s="111">
        <f t="shared" si="339"/>
        <v>0.8</v>
      </c>
      <c r="X235" s="111">
        <f t="shared" si="340"/>
        <v>0.19753086419753088</v>
      </c>
      <c r="Y235" s="43">
        <f t="shared" si="341"/>
        <v>0.27059022492812451</v>
      </c>
      <c r="Z235" s="137">
        <v>1</v>
      </c>
      <c r="AA235" s="137">
        <v>1</v>
      </c>
      <c r="AB235" s="111">
        <f t="shared" si="342"/>
        <v>1</v>
      </c>
      <c r="AC235" s="111">
        <f t="shared" si="343"/>
        <v>1.2345679012345678</v>
      </c>
      <c r="AD235" s="43">
        <f t="shared" si="344"/>
        <v>1.6911889058007779</v>
      </c>
      <c r="AE235" s="8"/>
      <c r="AF235" s="90"/>
      <c r="AG235" s="110">
        <v>0.8</v>
      </c>
      <c r="AH235" s="453">
        <f t="shared" si="345"/>
        <v>20</v>
      </c>
      <c r="AI235" s="463">
        <f t="shared" si="346"/>
        <v>16</v>
      </c>
      <c r="AJ235" s="301"/>
      <c r="AL235" s="345">
        <f t="shared" si="347"/>
        <v>230</v>
      </c>
      <c r="AM235" s="321" t="str">
        <f t="shared" si="348"/>
        <v/>
      </c>
      <c r="AN235" s="321">
        <f t="shared" si="349"/>
        <v>0.27059022492812451</v>
      </c>
      <c r="AO235" s="319"/>
      <c r="AP235" s="321" t="str">
        <f t="shared" si="350"/>
        <v/>
      </c>
      <c r="AQ235" s="321">
        <f t="shared" si="351"/>
        <v>1.6911889058007779</v>
      </c>
      <c r="AR235" s="322">
        <f t="shared" si="352"/>
        <v>20</v>
      </c>
      <c r="AS235" s="322">
        <f t="shared" si="353"/>
        <v>20</v>
      </c>
      <c r="AT235" s="322">
        <f t="shared" si="354"/>
        <v>25</v>
      </c>
      <c r="AU235" s="322"/>
      <c r="AV235" s="319">
        <f t="shared" si="355"/>
        <v>20</v>
      </c>
      <c r="AW235" s="322"/>
      <c r="AX235" s="322"/>
      <c r="AY235" s="322"/>
      <c r="AZ235" s="322"/>
      <c r="BA235" s="322"/>
      <c r="BB235" s="322"/>
    </row>
    <row r="236" spans="1:54" s="7" customFormat="1" ht="12" customHeight="1" x14ac:dyDescent="0.3">
      <c r="A236" s="26"/>
      <c r="B236" s="6"/>
      <c r="C236" s="626"/>
      <c r="D236" s="680" t="s">
        <v>362</v>
      </c>
      <c r="E236" s="646"/>
      <c r="F236" s="625" t="s">
        <v>27</v>
      </c>
      <c r="G236" s="625" t="s">
        <v>20</v>
      </c>
      <c r="H236" s="625" t="s">
        <v>20</v>
      </c>
      <c r="I236" s="625" t="s">
        <v>341</v>
      </c>
      <c r="J236" s="6" t="s">
        <v>10</v>
      </c>
      <c r="K236" s="6"/>
      <c r="L236" s="6">
        <v>230</v>
      </c>
      <c r="M236" s="111">
        <v>1</v>
      </c>
      <c r="N236" s="63">
        <v>16</v>
      </c>
      <c r="O236" s="55"/>
      <c r="P236" s="149">
        <f t="shared" si="334"/>
        <v>0.73</v>
      </c>
      <c r="Q236" s="149">
        <f t="shared" si="335"/>
        <v>0.73</v>
      </c>
      <c r="R236" s="149">
        <f t="shared" si="336"/>
        <v>0.81</v>
      </c>
      <c r="S236" s="150">
        <f t="shared" si="337"/>
        <v>1</v>
      </c>
      <c r="T236" s="113">
        <f t="shared" si="338"/>
        <v>1.6911889058007779</v>
      </c>
      <c r="U236" s="8">
        <v>0.2</v>
      </c>
      <c r="V236" s="8">
        <v>0.8</v>
      </c>
      <c r="W236" s="111">
        <f t="shared" si="339"/>
        <v>0.8</v>
      </c>
      <c r="X236" s="111">
        <f t="shared" si="340"/>
        <v>0.19753086419753088</v>
      </c>
      <c r="Y236" s="43">
        <f t="shared" si="341"/>
        <v>0.27059022492812451</v>
      </c>
      <c r="Z236" s="137">
        <v>1</v>
      </c>
      <c r="AA236" s="137">
        <v>1</v>
      </c>
      <c r="AB236" s="111">
        <f t="shared" si="342"/>
        <v>1</v>
      </c>
      <c r="AC236" s="111">
        <f t="shared" si="343"/>
        <v>1.2345679012345678</v>
      </c>
      <c r="AD236" s="43">
        <f t="shared" si="344"/>
        <v>1.6911889058007779</v>
      </c>
      <c r="AE236" s="8"/>
      <c r="AF236" s="90"/>
      <c r="AG236" s="110">
        <v>0.8</v>
      </c>
      <c r="AH236" s="453">
        <f t="shared" si="345"/>
        <v>20</v>
      </c>
      <c r="AI236" s="463">
        <f t="shared" si="346"/>
        <v>16</v>
      </c>
      <c r="AJ236" s="301"/>
      <c r="AL236" s="345">
        <f t="shared" si="347"/>
        <v>230</v>
      </c>
      <c r="AM236" s="321" t="str">
        <f t="shared" si="348"/>
        <v/>
      </c>
      <c r="AN236" s="321">
        <f t="shared" si="349"/>
        <v>0.27059022492812451</v>
      </c>
      <c r="AO236" s="319"/>
      <c r="AP236" s="321" t="str">
        <f t="shared" si="350"/>
        <v/>
      </c>
      <c r="AQ236" s="321">
        <f t="shared" si="351"/>
        <v>1.6911889058007779</v>
      </c>
      <c r="AR236" s="322">
        <f t="shared" si="352"/>
        <v>20</v>
      </c>
      <c r="AS236" s="322">
        <f t="shared" si="353"/>
        <v>20</v>
      </c>
      <c r="AT236" s="322">
        <f t="shared" si="354"/>
        <v>25</v>
      </c>
      <c r="AU236" s="322"/>
      <c r="AV236" s="319">
        <f t="shared" si="355"/>
        <v>20</v>
      </c>
      <c r="AW236" s="322"/>
      <c r="AX236" s="322"/>
      <c r="AY236" s="322"/>
      <c r="AZ236" s="322"/>
      <c r="BA236" s="322"/>
      <c r="BB236" s="322"/>
    </row>
    <row r="237" spans="1:54" s="7" customFormat="1" ht="12" customHeight="1" x14ac:dyDescent="0.3">
      <c r="A237" s="26"/>
      <c r="B237" s="6"/>
      <c r="C237" s="626"/>
      <c r="D237" s="680" t="s">
        <v>357</v>
      </c>
      <c r="E237" s="646"/>
      <c r="F237" s="625" t="s">
        <v>26</v>
      </c>
      <c r="G237" s="625" t="s">
        <v>20</v>
      </c>
      <c r="H237" s="625" t="s">
        <v>20</v>
      </c>
      <c r="I237" s="625" t="s">
        <v>341</v>
      </c>
      <c r="J237" s="6" t="s">
        <v>10</v>
      </c>
      <c r="K237" s="6"/>
      <c r="L237" s="6">
        <v>230</v>
      </c>
      <c r="M237" s="111">
        <v>2</v>
      </c>
      <c r="N237" s="63">
        <v>25</v>
      </c>
      <c r="O237" s="55"/>
      <c r="P237" s="149">
        <f t="shared" si="334"/>
        <v>0.79</v>
      </c>
      <c r="Q237" s="149">
        <f t="shared" si="335"/>
        <v>0.79</v>
      </c>
      <c r="R237" s="149">
        <f t="shared" si="336"/>
        <v>0.84299999999999997</v>
      </c>
      <c r="S237" s="150">
        <f t="shared" si="337"/>
        <v>1</v>
      </c>
      <c r="T237" s="113">
        <f t="shared" si="338"/>
        <v>3.0031382795020796</v>
      </c>
      <c r="U237" s="8">
        <v>1</v>
      </c>
      <c r="V237" s="8">
        <v>0.8</v>
      </c>
      <c r="W237" s="111">
        <f t="shared" si="339"/>
        <v>1.6</v>
      </c>
      <c r="X237" s="111">
        <f t="shared" si="340"/>
        <v>1.8979833926453145</v>
      </c>
      <c r="Y237" s="43">
        <f t="shared" si="341"/>
        <v>2.4025106236016636</v>
      </c>
      <c r="Z237" s="137">
        <v>1</v>
      </c>
      <c r="AA237" s="137">
        <v>1</v>
      </c>
      <c r="AB237" s="111">
        <f t="shared" si="342"/>
        <v>2</v>
      </c>
      <c r="AC237" s="111">
        <f t="shared" si="343"/>
        <v>2.3724792408066429</v>
      </c>
      <c r="AD237" s="43">
        <f t="shared" si="344"/>
        <v>3.0031382795020796</v>
      </c>
      <c r="AE237" s="8"/>
      <c r="AF237" s="90"/>
      <c r="AG237" s="110">
        <v>0.8</v>
      </c>
      <c r="AH237" s="453">
        <f t="shared" si="345"/>
        <v>32</v>
      </c>
      <c r="AI237" s="463">
        <f t="shared" si="346"/>
        <v>25</v>
      </c>
      <c r="AJ237" s="301"/>
      <c r="AL237" s="345">
        <f t="shared" si="347"/>
        <v>230</v>
      </c>
      <c r="AM237" s="321" t="str">
        <f t="shared" si="348"/>
        <v/>
      </c>
      <c r="AN237" s="321">
        <f t="shared" si="349"/>
        <v>2.4025106236016636</v>
      </c>
      <c r="AO237" s="319"/>
      <c r="AP237" s="321" t="str">
        <f t="shared" si="350"/>
        <v/>
      </c>
      <c r="AQ237" s="321">
        <f t="shared" si="351"/>
        <v>3.0031382795020796</v>
      </c>
      <c r="AR237" s="322">
        <f t="shared" si="352"/>
        <v>32</v>
      </c>
      <c r="AS237" s="322">
        <f t="shared" si="353"/>
        <v>32</v>
      </c>
      <c r="AT237" s="322">
        <f t="shared" si="354"/>
        <v>35</v>
      </c>
      <c r="AU237" s="322"/>
      <c r="AV237" s="319">
        <f t="shared" si="355"/>
        <v>32</v>
      </c>
      <c r="AW237" s="322"/>
      <c r="AX237" s="322"/>
      <c r="AY237" s="322"/>
      <c r="AZ237" s="322"/>
      <c r="BA237" s="322"/>
      <c r="BB237" s="322"/>
    </row>
    <row r="238" spans="1:54" s="7" customFormat="1" ht="12" customHeight="1" x14ac:dyDescent="0.3">
      <c r="A238" s="26"/>
      <c r="B238" s="6"/>
      <c r="C238" s="626"/>
      <c r="D238" s="680"/>
      <c r="E238" s="646"/>
      <c r="F238" s="625"/>
      <c r="G238" s="625"/>
      <c r="H238" s="625"/>
      <c r="I238" s="625"/>
      <c r="J238" s="6"/>
      <c r="K238" s="6"/>
      <c r="L238" s="6"/>
      <c r="M238" s="111"/>
      <c r="N238" s="63"/>
      <c r="O238" s="55"/>
      <c r="P238" s="149"/>
      <c r="Q238" s="149"/>
      <c r="R238" s="149"/>
      <c r="S238" s="150"/>
      <c r="T238" s="113"/>
      <c r="U238" s="8"/>
      <c r="V238" s="8"/>
      <c r="W238" s="111"/>
      <c r="X238" s="111"/>
      <c r="Y238" s="43"/>
      <c r="Z238" s="137"/>
      <c r="AA238" s="137"/>
      <c r="AB238" s="111"/>
      <c r="AC238" s="111"/>
      <c r="AD238" s="43"/>
      <c r="AE238" s="8"/>
      <c r="AF238" s="90"/>
      <c r="AG238" s="110"/>
      <c r="AH238" s="453"/>
      <c r="AI238" s="463"/>
      <c r="AJ238" s="301"/>
      <c r="AL238" s="345"/>
      <c r="AM238" s="321"/>
      <c r="AN238" s="321"/>
      <c r="AO238" s="319"/>
      <c r="AP238" s="321"/>
      <c r="AQ238" s="321"/>
      <c r="AR238" s="322"/>
      <c r="AS238" s="322"/>
      <c r="AT238" s="322"/>
      <c r="AU238" s="322"/>
      <c r="AV238" s="319"/>
      <c r="AW238" s="322"/>
      <c r="AX238" s="322"/>
      <c r="AY238" s="322"/>
      <c r="AZ238" s="322"/>
      <c r="BA238" s="322"/>
      <c r="BB238" s="322"/>
    </row>
    <row r="239" spans="1:54" s="7" customFormat="1" ht="12" customHeight="1" x14ac:dyDescent="0.3">
      <c r="A239" s="26"/>
      <c r="B239" s="6"/>
      <c r="C239" s="626"/>
      <c r="D239" s="680"/>
      <c r="E239" s="646"/>
      <c r="F239" s="625"/>
      <c r="G239" s="625"/>
      <c r="H239" s="625"/>
      <c r="I239" s="625"/>
      <c r="J239" s="6"/>
      <c r="K239" s="6"/>
      <c r="L239" s="6"/>
      <c r="M239" s="111"/>
      <c r="N239" s="63"/>
      <c r="O239" s="55"/>
      <c r="P239" s="149"/>
      <c r="Q239" s="149"/>
      <c r="R239" s="149"/>
      <c r="S239" s="150"/>
      <c r="T239" s="113"/>
      <c r="U239" s="8"/>
      <c r="V239" s="8"/>
      <c r="W239" s="111"/>
      <c r="X239" s="111"/>
      <c r="Y239" s="43"/>
      <c r="Z239" s="137"/>
      <c r="AA239" s="137"/>
      <c r="AB239" s="111"/>
      <c r="AC239" s="111"/>
      <c r="AD239" s="43"/>
      <c r="AE239" s="8"/>
      <c r="AF239" s="90"/>
      <c r="AG239" s="110"/>
      <c r="AH239" s="453"/>
      <c r="AI239" s="463"/>
      <c r="AJ239" s="301"/>
      <c r="AL239" s="345"/>
      <c r="AM239" s="321"/>
      <c r="AN239" s="321"/>
      <c r="AO239" s="319"/>
      <c r="AP239" s="321"/>
      <c r="AQ239" s="321"/>
      <c r="AR239" s="322"/>
      <c r="AS239" s="322"/>
      <c r="AT239" s="322"/>
      <c r="AU239" s="322"/>
      <c r="AV239" s="319"/>
      <c r="AW239" s="322"/>
      <c r="AX239" s="322"/>
      <c r="AY239" s="322"/>
      <c r="AZ239" s="322"/>
      <c r="BA239" s="322"/>
      <c r="BB239" s="322"/>
    </row>
    <row r="240" spans="1:54" s="268" customFormat="1" ht="12.6" customHeight="1" x14ac:dyDescent="0.3">
      <c r="A240" s="695"/>
      <c r="B240" s="512"/>
      <c r="C240" s="513"/>
      <c r="D240" s="681"/>
      <c r="E240" s="512"/>
      <c r="F240" s="512"/>
      <c r="G240" s="512"/>
      <c r="H240" s="512"/>
      <c r="I240" s="514" t="s">
        <v>99</v>
      </c>
      <c r="J240" s="514" t="s">
        <v>100</v>
      </c>
      <c r="K240" s="514"/>
      <c r="L240" s="512"/>
      <c r="M240" s="512"/>
      <c r="N240" s="512"/>
      <c r="O240" s="515"/>
      <c r="P240" s="516"/>
      <c r="Q240" s="516"/>
      <c r="R240" s="517"/>
      <c r="S240" s="517"/>
      <c r="T240" s="518"/>
      <c r="U240" s="519"/>
      <c r="V240" s="519"/>
      <c r="W240" s="520"/>
      <c r="X240" s="520"/>
      <c r="Y240" s="521"/>
      <c r="Z240" s="519"/>
      <c r="AA240" s="519"/>
      <c r="AB240" s="520"/>
      <c r="AC240" s="520"/>
      <c r="AD240" s="521"/>
      <c r="AE240" s="522"/>
      <c r="AF240" s="523"/>
      <c r="AG240" s="524"/>
      <c r="AH240" s="525"/>
      <c r="AI240" s="523"/>
      <c r="AJ240" s="526"/>
      <c r="AK240" s="527"/>
      <c r="AL240" s="528"/>
      <c r="AM240" s="529"/>
      <c r="AN240" s="529"/>
      <c r="AO240" s="530"/>
      <c r="AP240" s="529"/>
      <c r="AQ240" s="529"/>
      <c r="AR240" s="527"/>
      <c r="AS240" s="527"/>
      <c r="AT240" s="527"/>
      <c r="AU240" s="527"/>
      <c r="AV240" s="527"/>
      <c r="AW240" s="565" t="s">
        <v>176</v>
      </c>
      <c r="AX240" s="566">
        <f>AW242+AX242</f>
        <v>0</v>
      </c>
      <c r="AY240" s="527"/>
      <c r="AZ240" s="565" t="s">
        <v>179</v>
      </c>
      <c r="BA240" s="566">
        <f>AZ242+BA242</f>
        <v>0</v>
      </c>
    </row>
    <row r="241" spans="1:54" s="268" customFormat="1" ht="12.6" customHeight="1" x14ac:dyDescent="0.25">
      <c r="A241" s="696"/>
      <c r="B241" s="531"/>
      <c r="C241" s="532" t="s">
        <v>216</v>
      </c>
      <c r="D241" s="682"/>
      <c r="E241" s="533"/>
      <c r="F241" s="532"/>
      <c r="G241" s="532"/>
      <c r="H241" s="532"/>
      <c r="I241" s="534">
        <f>SUM(T230:T240)</f>
        <v>17.080347234027197</v>
      </c>
      <c r="J241" s="534">
        <f>SUM(T230:T240)</f>
        <v>17.080347234027197</v>
      </c>
      <c r="K241" s="534"/>
      <c r="L241" s="531"/>
      <c r="M241" s="531"/>
      <c r="N241" s="531"/>
      <c r="O241" s="535"/>
      <c r="P241" s="536"/>
      <c r="Q241" s="536"/>
      <c r="R241" s="537"/>
      <c r="S241" s="537"/>
      <c r="T241" s="538"/>
      <c r="U241" s="539"/>
      <c r="V241" s="539"/>
      <c r="W241" s="536"/>
      <c r="X241" s="534"/>
      <c r="Y241" s="540"/>
      <c r="Z241" s="539"/>
      <c r="AA241" s="539"/>
      <c r="AB241" s="534"/>
      <c r="AC241" s="534"/>
      <c r="AD241" s="540"/>
      <c r="AE241" s="541"/>
      <c r="AF241" s="542"/>
      <c r="AG241" s="543"/>
      <c r="AH241" s="544"/>
      <c r="AI241" s="542"/>
      <c r="AJ241" s="545"/>
      <c r="AK241" s="527"/>
      <c r="AL241" s="528"/>
      <c r="AM241" s="529"/>
      <c r="AN241" s="529"/>
      <c r="AO241" s="530"/>
      <c r="AP241" s="529"/>
      <c r="AQ241" s="529"/>
      <c r="AR241" s="527"/>
      <c r="AS241" s="527"/>
      <c r="AT241" s="527"/>
      <c r="AU241" s="527"/>
      <c r="AV241" s="527"/>
      <c r="AW241" s="531" t="s">
        <v>101</v>
      </c>
      <c r="AX241" s="531" t="s">
        <v>103</v>
      </c>
      <c r="AY241" s="527"/>
      <c r="AZ241" s="531" t="s">
        <v>101</v>
      </c>
      <c r="BA241" s="531" t="s">
        <v>103</v>
      </c>
    </row>
    <row r="242" spans="1:54" s="268" customFormat="1" ht="12.6" customHeight="1" x14ac:dyDescent="0.25">
      <c r="A242" s="696"/>
      <c r="B242" s="531"/>
      <c r="C242" s="532" t="s">
        <v>217</v>
      </c>
      <c r="D242" s="682"/>
      <c r="E242" s="533"/>
      <c r="F242" s="532"/>
      <c r="G242" s="532"/>
      <c r="H242" s="532"/>
      <c r="I242" s="534">
        <f>SUM(X230:X240)</f>
        <v>3.8303956170583704</v>
      </c>
      <c r="J242" s="534">
        <f>SUM(AC230:AC240)</f>
        <v>9.7202987953035578</v>
      </c>
      <c r="K242" s="534"/>
      <c r="L242" s="531"/>
      <c r="M242" s="531"/>
      <c r="N242" s="531"/>
      <c r="O242" s="535"/>
      <c r="P242" s="536"/>
      <c r="Q242" s="536"/>
      <c r="R242" s="537"/>
      <c r="S242" s="537"/>
      <c r="T242" s="538"/>
      <c r="U242" s="539"/>
      <c r="V242" s="539"/>
      <c r="W242" s="536"/>
      <c r="X242" s="534"/>
      <c r="Y242" s="540"/>
      <c r="Z242" s="539"/>
      <c r="AA242" s="539"/>
      <c r="AB242" s="534"/>
      <c r="AC242" s="534"/>
      <c r="AD242" s="540"/>
      <c r="AE242" s="539"/>
      <c r="AF242" s="542"/>
      <c r="AG242" s="543"/>
      <c r="AH242" s="544"/>
      <c r="AI242" s="546"/>
      <c r="AJ242" s="545"/>
      <c r="AK242" s="527"/>
      <c r="AL242" s="528"/>
      <c r="AM242" s="547">
        <f>SUM(AM239:AM240)</f>
        <v>0</v>
      </c>
      <c r="AN242" s="547">
        <f>SUM(AN239:AN240)</f>
        <v>0</v>
      </c>
      <c r="AO242" s="548"/>
      <c r="AP242" s="547">
        <f>SUM(AP239:AP240)</f>
        <v>0</v>
      </c>
      <c r="AQ242" s="547">
        <f>SUM(AQ239:AQ240)</f>
        <v>0</v>
      </c>
      <c r="AR242" s="527"/>
      <c r="AS242" s="527"/>
      <c r="AT242" s="527"/>
      <c r="AU242" s="527"/>
      <c r="AV242" s="527"/>
      <c r="AW242" s="547">
        <f>AM242</f>
        <v>0</v>
      </c>
      <c r="AX242" s="547">
        <f>AN242</f>
        <v>0</v>
      </c>
      <c r="AY242" s="567"/>
      <c r="AZ242" s="547">
        <f>AP242</f>
        <v>0</v>
      </c>
      <c r="BA242" s="547">
        <f>AQ242</f>
        <v>0</v>
      </c>
      <c r="BB242" s="386"/>
    </row>
    <row r="243" spans="1:54" s="268" customFormat="1" ht="12.6" customHeight="1" x14ac:dyDescent="0.25">
      <c r="A243" s="696"/>
      <c r="B243" s="531"/>
      <c r="C243" s="532" t="s">
        <v>218</v>
      </c>
      <c r="D243" s="682"/>
      <c r="E243" s="533"/>
      <c r="F243" s="532"/>
      <c r="G243" s="532"/>
      <c r="H243" s="532"/>
      <c r="I243" s="534">
        <f>SUM(Y230:Y240)</f>
        <v>4.952231941272272</v>
      </c>
      <c r="J243" s="534">
        <f>SUM(AD230:AD240)</f>
        <v>12.678969655451212</v>
      </c>
      <c r="K243" s="534"/>
      <c r="L243" s="531"/>
      <c r="M243" s="531"/>
      <c r="N243" s="531"/>
      <c r="O243" s="535"/>
      <c r="P243" s="536"/>
      <c r="Q243" s="536"/>
      <c r="R243" s="537"/>
      <c r="S243" s="537"/>
      <c r="T243" s="538"/>
      <c r="U243" s="539"/>
      <c r="V243" s="539"/>
      <c r="W243" s="536"/>
      <c r="X243" s="534"/>
      <c r="Y243" s="540"/>
      <c r="Z243" s="539"/>
      <c r="AA243" s="539"/>
      <c r="AB243" s="534"/>
      <c r="AC243" s="534"/>
      <c r="AD243" s="540"/>
      <c r="AE243" s="539"/>
      <c r="AF243" s="542"/>
      <c r="AG243" s="543"/>
      <c r="AH243" s="544"/>
      <c r="AI243" s="546"/>
      <c r="AJ243" s="545"/>
      <c r="AK243" s="527"/>
      <c r="AL243" s="528"/>
      <c r="AM243" s="529"/>
      <c r="AN243" s="529"/>
      <c r="AO243" s="530"/>
      <c r="AP243" s="529"/>
      <c r="AQ243" s="529"/>
      <c r="AR243" s="527"/>
      <c r="AS243" s="527"/>
      <c r="AT243" s="527"/>
      <c r="AU243" s="527"/>
      <c r="AV243" s="527"/>
      <c r="AW243" s="568">
        <f>AW242*1000/(400*SQRT(3))</f>
        <v>0</v>
      </c>
      <c r="AX243" s="568">
        <f>AX242*1000/230</f>
        <v>0</v>
      </c>
      <c r="AY243" s="530"/>
      <c r="AZ243" s="568">
        <f>AZ242*1000/(400*SQRT(3))</f>
        <v>0</v>
      </c>
      <c r="BA243" s="568">
        <f>BA242*1000/230</f>
        <v>0</v>
      </c>
      <c r="BB243" s="329"/>
    </row>
    <row r="244" spans="1:54" s="268" customFormat="1" ht="12.6" customHeight="1" x14ac:dyDescent="0.25">
      <c r="A244" s="696"/>
      <c r="B244" s="531"/>
      <c r="C244" s="532" t="s">
        <v>52</v>
      </c>
      <c r="D244" s="683"/>
      <c r="E244" s="531"/>
      <c r="F244" s="549"/>
      <c r="G244" s="549"/>
      <c r="H244" s="549"/>
      <c r="I244" s="534">
        <f>I243*1000/(400*SQRT(3))</f>
        <v>7.147931110957523</v>
      </c>
      <c r="J244" s="534">
        <f>J243*1000/(400*SQRT(3))</f>
        <v>18.300516359054637</v>
      </c>
      <c r="K244" s="534"/>
      <c r="L244" s="531"/>
      <c r="M244" s="531"/>
      <c r="N244" s="531"/>
      <c r="O244" s="535"/>
      <c r="P244" s="536"/>
      <c r="Q244" s="536"/>
      <c r="R244" s="537"/>
      <c r="S244" s="537"/>
      <c r="T244" s="538"/>
      <c r="U244" s="539"/>
      <c r="V244" s="539"/>
      <c r="W244" s="536"/>
      <c r="X244" s="534"/>
      <c r="Y244" s="540"/>
      <c r="Z244" s="539"/>
      <c r="AA244" s="539"/>
      <c r="AB244" s="534"/>
      <c r="AC244" s="534"/>
      <c r="AD244" s="540"/>
      <c r="AE244" s="539"/>
      <c r="AF244" s="542"/>
      <c r="AG244" s="543"/>
      <c r="AH244" s="544"/>
      <c r="AI244" s="546"/>
      <c r="AJ244" s="545"/>
      <c r="AK244" s="527"/>
      <c r="AL244" s="528"/>
      <c r="AM244" s="529"/>
      <c r="AN244" s="529"/>
      <c r="AO244" s="530"/>
      <c r="AP244" s="529"/>
      <c r="AQ244" s="529"/>
      <c r="AR244" s="527"/>
      <c r="AS244" s="527"/>
      <c r="AT244" s="550" t="s">
        <v>106</v>
      </c>
      <c r="AU244" s="527"/>
      <c r="AV244" s="527"/>
      <c r="AW244" s="568">
        <f>AW243</f>
        <v>0</v>
      </c>
      <c r="AX244" s="568">
        <f>AX243/3</f>
        <v>0</v>
      </c>
      <c r="AY244" s="530"/>
      <c r="AZ244" s="568">
        <f>AZ243</f>
        <v>0</v>
      </c>
      <c r="BA244" s="568">
        <f>BA243/3</f>
        <v>0</v>
      </c>
      <c r="BB244" s="329"/>
    </row>
    <row r="245" spans="1:54" s="268" customFormat="1" ht="12.6" customHeight="1" x14ac:dyDescent="0.3">
      <c r="A245" s="696"/>
      <c r="B245" s="531"/>
      <c r="C245" s="532" t="s">
        <v>38</v>
      </c>
      <c r="D245" s="683"/>
      <c r="E245" s="531"/>
      <c r="F245" s="549"/>
      <c r="G245" s="549"/>
      <c r="H245" s="549"/>
      <c r="I245" s="534">
        <f>I242/I243</f>
        <v>0.77346854155508482</v>
      </c>
      <c r="J245" s="534">
        <f>J242/J243</f>
        <v>0.76664737430966245</v>
      </c>
      <c r="K245" s="534"/>
      <c r="L245" s="531"/>
      <c r="M245" s="531"/>
      <c r="N245" s="531"/>
      <c r="O245" s="535"/>
      <c r="P245" s="536"/>
      <c r="Q245" s="536"/>
      <c r="R245" s="537"/>
      <c r="S245" s="537"/>
      <c r="T245" s="538"/>
      <c r="U245" s="539"/>
      <c r="V245" s="539"/>
      <c r="W245" s="536"/>
      <c r="X245" s="534"/>
      <c r="Y245" s="540"/>
      <c r="Z245" s="539"/>
      <c r="AA245" s="539"/>
      <c r="AB245" s="534"/>
      <c r="AC245" s="534"/>
      <c r="AD245" s="540"/>
      <c r="AE245" s="539"/>
      <c r="AF245" s="542"/>
      <c r="AG245" s="543"/>
      <c r="AH245" s="544"/>
      <c r="AI245" s="546"/>
      <c r="AJ245" s="545"/>
      <c r="AK245" s="527"/>
      <c r="AL245" s="528"/>
      <c r="AM245" s="529"/>
      <c r="AN245" s="529"/>
      <c r="AO245" s="530"/>
      <c r="AP245" s="529"/>
      <c r="AQ245" s="529"/>
      <c r="AR245" s="527"/>
      <c r="AS245" s="527"/>
      <c r="AT245" s="550" t="s">
        <v>107</v>
      </c>
      <c r="AU245" s="527"/>
      <c r="AV245" s="527"/>
      <c r="AW245" s="569" t="s">
        <v>180</v>
      </c>
      <c r="AX245" s="570">
        <f>AW244+AX244</f>
        <v>0</v>
      </c>
      <c r="AY245" s="571"/>
      <c r="AZ245" s="569" t="s">
        <v>181</v>
      </c>
      <c r="BA245" s="570">
        <f>AZ244+BA244</f>
        <v>0</v>
      </c>
      <c r="BB245" s="329"/>
    </row>
    <row r="246" spans="1:54" s="268" customFormat="1" ht="12.6" customHeight="1" x14ac:dyDescent="0.25">
      <c r="A246" s="696"/>
      <c r="B246" s="531"/>
      <c r="C246" s="581" t="s">
        <v>186</v>
      </c>
      <c r="D246" s="684"/>
      <c r="E246" s="527"/>
      <c r="F246" s="527"/>
      <c r="G246" s="527"/>
      <c r="H246" s="527"/>
      <c r="I246" s="582">
        <f>I242/J242</f>
        <v>0.39406150960185066</v>
      </c>
      <c r="J246" s="527"/>
      <c r="K246" s="527"/>
      <c r="L246" s="527"/>
      <c r="M246" s="527"/>
      <c r="N246" s="527"/>
      <c r="O246" s="574"/>
      <c r="P246" s="536"/>
      <c r="Q246" s="536"/>
      <c r="R246" s="537"/>
      <c r="S246" s="537"/>
      <c r="T246" s="538"/>
      <c r="U246" s="539"/>
      <c r="V246" s="539"/>
      <c r="W246" s="536"/>
      <c r="X246" s="534"/>
      <c r="Y246" s="540"/>
      <c r="Z246" s="539"/>
      <c r="AA246" s="539"/>
      <c r="AB246" s="534"/>
      <c r="AC246" s="534"/>
      <c r="AD246" s="540"/>
      <c r="AE246" s="539"/>
      <c r="AF246" s="542"/>
      <c r="AG246" s="543"/>
      <c r="AH246" s="544"/>
      <c r="AI246" s="546"/>
      <c r="AJ246" s="545"/>
      <c r="AK246" s="527"/>
      <c r="AL246" s="528"/>
      <c r="AM246" s="529"/>
      <c r="AN246" s="529"/>
      <c r="AO246" s="530"/>
      <c r="AP246" s="529"/>
      <c r="AQ246" s="529"/>
      <c r="AR246" s="527"/>
      <c r="AS246" s="527"/>
      <c r="AT246" s="550"/>
      <c r="AU246" s="527"/>
      <c r="AV246" s="527"/>
      <c r="AW246" s="572" t="s">
        <v>182</v>
      </c>
      <c r="AX246" s="573">
        <f>AX245/0.8</f>
        <v>0</v>
      </c>
      <c r="AY246" s="571"/>
      <c r="AZ246" s="572"/>
      <c r="BA246" s="573"/>
      <c r="BB246" s="329"/>
    </row>
    <row r="247" spans="1:54" s="7" customFormat="1" ht="12.6" customHeight="1" x14ac:dyDescent="0.25">
      <c r="A247" s="697"/>
      <c r="B247" s="551"/>
      <c r="C247" s="578" t="s">
        <v>184</v>
      </c>
      <c r="D247" s="685"/>
      <c r="E247" s="551"/>
      <c r="F247" s="552"/>
      <c r="G247" s="552"/>
      <c r="H247" s="552"/>
      <c r="I247" s="579">
        <v>63</v>
      </c>
      <c r="J247" s="740"/>
      <c r="K247" s="552"/>
      <c r="L247" s="552"/>
      <c r="M247" s="551"/>
      <c r="N247" s="580"/>
      <c r="O247" s="553"/>
      <c r="P247" s="554"/>
      <c r="Q247" s="554"/>
      <c r="R247" s="555"/>
      <c r="S247" s="555"/>
      <c r="T247" s="556"/>
      <c r="U247" s="557"/>
      <c r="V247" s="557"/>
      <c r="W247" s="558"/>
      <c r="X247" s="558"/>
      <c r="Y247" s="559"/>
      <c r="Z247" s="557"/>
      <c r="AA247" s="557"/>
      <c r="AB247" s="558"/>
      <c r="AC247" s="558"/>
      <c r="AD247" s="559"/>
      <c r="AE247" s="557"/>
      <c r="AF247" s="560"/>
      <c r="AG247" s="561"/>
      <c r="AH247" s="562"/>
      <c r="AI247" s="563"/>
      <c r="AJ247" s="564"/>
      <c r="AK247" s="527"/>
      <c r="AL247" s="528"/>
      <c r="AM247" s="529"/>
      <c r="AN247" s="529"/>
      <c r="AO247" s="530"/>
      <c r="AP247" s="529"/>
      <c r="AQ247" s="529"/>
      <c r="AR247" s="527"/>
      <c r="AS247" s="527"/>
      <c r="AT247" s="527"/>
      <c r="AU247" s="527"/>
      <c r="AV247" s="483"/>
      <c r="AW247" s="484" t="s">
        <v>184</v>
      </c>
      <c r="AX247" s="485">
        <f>IF(AX246&gt;BA245,AX246,BA245)</f>
        <v>0</v>
      </c>
      <c r="AY247" s="486" t="s">
        <v>183</v>
      </c>
      <c r="AZ247" s="481" t="e">
        <f>VLOOKUP(AX247,automaatkeuze,3)</f>
        <v>#N/A</v>
      </c>
      <c r="BA247" s="573"/>
    </row>
    <row r="248" spans="1:54" s="7" customFormat="1" ht="12" customHeight="1" x14ac:dyDescent="0.3">
      <c r="A248" s="26"/>
      <c r="B248" s="6"/>
      <c r="C248" s="626"/>
      <c r="D248" s="680"/>
      <c r="E248" s="646"/>
      <c r="F248" s="625"/>
      <c r="G248" s="625"/>
      <c r="H248" s="625"/>
      <c r="I248" s="625"/>
      <c r="J248" s="6"/>
      <c r="K248" s="6"/>
      <c r="L248" s="6"/>
      <c r="M248" s="111"/>
      <c r="N248" s="63"/>
      <c r="O248" s="55"/>
      <c r="P248" s="149"/>
      <c r="Q248" s="149"/>
      <c r="R248" s="149"/>
      <c r="S248" s="150"/>
      <c r="T248" s="113"/>
      <c r="U248" s="8"/>
      <c r="V248" s="8"/>
      <c r="W248" s="111"/>
      <c r="X248" s="111"/>
      <c r="Y248" s="43"/>
      <c r="Z248" s="137"/>
      <c r="AA248" s="137"/>
      <c r="AB248" s="111"/>
      <c r="AC248" s="111"/>
      <c r="AD248" s="43"/>
      <c r="AE248" s="8"/>
      <c r="AF248" s="90"/>
      <c r="AG248" s="110"/>
      <c r="AH248" s="453"/>
      <c r="AI248" s="463"/>
      <c r="AJ248" s="301"/>
      <c r="AL248" s="345"/>
      <c r="AM248" s="321"/>
      <c r="AN248" s="321"/>
      <c r="AO248" s="319"/>
      <c r="AP248" s="321"/>
      <c r="AQ248" s="321"/>
      <c r="AR248" s="322"/>
      <c r="AS248" s="322"/>
      <c r="AT248" s="322"/>
      <c r="AU248" s="322"/>
      <c r="AV248" s="319"/>
      <c r="AW248" s="322"/>
      <c r="AX248" s="322"/>
      <c r="AY248" s="322"/>
      <c r="AZ248" s="322"/>
      <c r="BA248" s="322"/>
      <c r="BB248" s="322"/>
    </row>
    <row r="249" spans="1:54" s="7" customFormat="1" ht="12" customHeight="1" x14ac:dyDescent="0.3">
      <c r="A249" s="26"/>
      <c r="B249" s="6"/>
      <c r="C249" s="626"/>
      <c r="D249" s="680"/>
      <c r="E249" s="646"/>
      <c r="F249" s="6"/>
      <c r="G249" s="6"/>
      <c r="H249" s="6"/>
      <c r="I249" s="6"/>
      <c r="J249" s="6"/>
      <c r="K249" s="6"/>
      <c r="L249" s="6"/>
      <c r="M249" s="111"/>
      <c r="N249" s="63"/>
      <c r="O249" s="55"/>
      <c r="P249" s="6"/>
      <c r="Q249" s="17"/>
      <c r="R249" s="23"/>
      <c r="S249" s="23"/>
      <c r="T249" s="113"/>
      <c r="U249" s="8"/>
      <c r="V249" s="8"/>
      <c r="W249" s="17"/>
      <c r="X249" s="111"/>
      <c r="Y249" s="43"/>
      <c r="Z249" s="8"/>
      <c r="AA249" s="8"/>
      <c r="AB249" s="118"/>
      <c r="AC249" s="111"/>
      <c r="AD249" s="43"/>
      <c r="AE249" s="8"/>
      <c r="AF249" s="90"/>
      <c r="AG249" s="110"/>
      <c r="AH249" s="453"/>
      <c r="AI249" s="403"/>
      <c r="AJ249" s="301"/>
      <c r="AL249" s="345"/>
      <c r="AM249" s="321"/>
      <c r="AN249" s="321"/>
      <c r="AO249" s="319"/>
      <c r="AP249" s="321"/>
      <c r="AQ249" s="321"/>
      <c r="AR249" s="507"/>
      <c r="AS249" s="508"/>
      <c r="AT249" s="508"/>
      <c r="AU249" s="319"/>
      <c r="AV249" s="319"/>
      <c r="AW249" s="319"/>
      <c r="AX249" s="319"/>
      <c r="AY249" s="319"/>
      <c r="AZ249" s="319"/>
      <c r="BA249" s="319"/>
      <c r="BB249" s="319"/>
    </row>
    <row r="250" spans="1:54" s="7" customFormat="1" ht="12" customHeight="1" x14ac:dyDescent="0.3">
      <c r="A250" s="26"/>
      <c r="B250" s="6"/>
      <c r="C250" s="626"/>
      <c r="D250" s="678" t="s">
        <v>350</v>
      </c>
      <c r="E250" s="646"/>
      <c r="F250" s="625" t="s">
        <v>27</v>
      </c>
      <c r="G250" s="625" t="s">
        <v>20</v>
      </c>
      <c r="H250" s="625" t="s">
        <v>20</v>
      </c>
      <c r="I250" s="625" t="s">
        <v>334</v>
      </c>
      <c r="J250" s="6" t="s">
        <v>9</v>
      </c>
      <c r="K250" s="6"/>
      <c r="L250" s="6">
        <v>400</v>
      </c>
      <c r="M250" s="111"/>
      <c r="N250" s="63">
        <v>63</v>
      </c>
      <c r="O250" s="55"/>
      <c r="P250" s="149" t="str">
        <f t="shared" ref="P250:P266" si="356">IF($M250&gt;0,VLOOKUP($M250,motoren,2),"")</f>
        <v/>
      </c>
      <c r="Q250" s="149" t="str">
        <f t="shared" ref="Q250:Q266" si="357">IF($J250 = "FO",0.95,$P250)</f>
        <v/>
      </c>
      <c r="R250" s="149" t="str">
        <f t="shared" ref="R250:R266" si="358">IF($M250&gt;0,VLOOKUP($M250,motoren,3),"")</f>
        <v/>
      </c>
      <c r="S250" s="150"/>
      <c r="T250" s="113"/>
      <c r="U250" s="8"/>
      <c r="V250" s="8"/>
      <c r="W250" s="111"/>
      <c r="X250" s="111"/>
      <c r="Y250" s="43"/>
      <c r="Z250" s="137"/>
      <c r="AA250" s="137"/>
      <c r="AB250" s="111"/>
      <c r="AC250" s="111"/>
      <c r="AD250" s="43"/>
      <c r="AE250" s="8"/>
      <c r="AF250" s="90"/>
      <c r="AG250" s="110"/>
      <c r="AH250" s="453"/>
      <c r="AI250" s="463"/>
      <c r="AJ250" s="301"/>
      <c r="AL250" s="345">
        <f t="shared" si="315"/>
        <v>400</v>
      </c>
      <c r="AM250" s="321">
        <f t="shared" si="316"/>
        <v>0</v>
      </c>
      <c r="AN250" s="321" t="str">
        <f t="shared" si="317"/>
        <v/>
      </c>
      <c r="AO250" s="319"/>
      <c r="AP250" s="321">
        <f t="shared" si="318"/>
        <v>0</v>
      </c>
      <c r="AQ250" s="321" t="str">
        <f t="shared" si="319"/>
        <v/>
      </c>
      <c r="AR250" s="322" t="e">
        <f t="shared" ref="AR250:AR265" si="359">CEILING((N250/AG250),1)</f>
        <v>#DIV/0!</v>
      </c>
      <c r="AS250" s="322" t="e">
        <f t="shared" ref="AS250:AS266" si="360">IF($AR250&gt;0,VLOOKUP($AR250,automaatkeuze,1),"")</f>
        <v>#DIV/0!</v>
      </c>
      <c r="AT250" s="322" t="e">
        <f t="shared" ref="AT250:AT266" si="361">IF($AR250&gt;0,VLOOKUP($AR250,automaatkeuze,3),"")</f>
        <v>#DIV/0!</v>
      </c>
      <c r="AU250" s="322"/>
      <c r="AV250" s="319" t="e">
        <f t="shared" ref="AV250:AV265" si="362">IF(AR250&gt;AS250,AT250,AS250)</f>
        <v>#DIV/0!</v>
      </c>
      <c r="AW250" s="322"/>
      <c r="AX250" s="322"/>
      <c r="AY250" s="322"/>
      <c r="AZ250" s="322"/>
      <c r="BA250" s="322"/>
      <c r="BB250" s="322"/>
    </row>
    <row r="251" spans="1:54" s="7" customFormat="1" ht="12" customHeight="1" x14ac:dyDescent="0.3">
      <c r="A251" s="26"/>
      <c r="B251" s="6"/>
      <c r="C251" s="626"/>
      <c r="D251" s="680" t="s">
        <v>360</v>
      </c>
      <c r="E251" s="646"/>
      <c r="F251" s="625" t="s">
        <v>27</v>
      </c>
      <c r="G251" s="625" t="s">
        <v>20</v>
      </c>
      <c r="H251" s="625" t="s">
        <v>20</v>
      </c>
      <c r="I251" s="625" t="s">
        <v>342</v>
      </c>
      <c r="J251" s="6" t="s">
        <v>10</v>
      </c>
      <c r="K251" s="6"/>
      <c r="L251" s="6">
        <v>400</v>
      </c>
      <c r="M251" s="111">
        <v>5</v>
      </c>
      <c r="N251" s="63">
        <v>25</v>
      </c>
      <c r="O251" s="55"/>
      <c r="P251" s="149">
        <f t="shared" si="356"/>
        <v>0.81</v>
      </c>
      <c r="Q251" s="149">
        <f t="shared" si="357"/>
        <v>0.81</v>
      </c>
      <c r="R251" s="149">
        <f t="shared" si="358"/>
        <v>0.86799999999999999</v>
      </c>
      <c r="S251" s="150">
        <f t="shared" ref="S251:S266" si="363">IF($J251 = "FO",0.95,1)</f>
        <v>1</v>
      </c>
      <c r="T251" s="113">
        <f t="shared" ref="T251:T266" si="364">IF($M251&gt;0,$M251/($Q251*$R251*$S251),0)</f>
        <v>7.1115662513511975</v>
      </c>
      <c r="U251" s="8">
        <v>0.25</v>
      </c>
      <c r="V251" s="8">
        <v>0.5</v>
      </c>
      <c r="W251" s="111">
        <f t="shared" ref="W251:W252" si="365">IF(($M251&gt;0)*(V251&gt;0),$M251*V251,0)</f>
        <v>2.5</v>
      </c>
      <c r="X251" s="111">
        <f t="shared" ref="X251:X252" si="366">IF(($M251&gt;0),($M251*V251*U251)/($R251*$S251),0)</f>
        <v>0.72004608294930872</v>
      </c>
      <c r="Y251" s="43">
        <f t="shared" ref="Y251:Y252" si="367">IF((X251&gt;0),X251/$Q251,0)</f>
        <v>0.88894578141889957</v>
      </c>
      <c r="Z251" s="137">
        <v>0.25</v>
      </c>
      <c r="AA251" s="137">
        <v>1</v>
      </c>
      <c r="AB251" s="111">
        <f t="shared" ref="AB251:AB252" si="368">IF(($M251&gt;0)*(AA251&gt;0),$M251*AA251,0)</f>
        <v>5</v>
      </c>
      <c r="AC251" s="111">
        <f t="shared" ref="AC251:AC252" si="369">IF(($M251&gt;0),($M251*AA251*Z251)/($R251*$S251),0)</f>
        <v>1.4400921658986174</v>
      </c>
      <c r="AD251" s="43">
        <f t="shared" ref="AD251:AD252" si="370">IF((AC251&gt;0),AC251/$Q251,0)</f>
        <v>1.7778915628377991</v>
      </c>
      <c r="AE251" s="8"/>
      <c r="AF251" s="90">
        <v>2</v>
      </c>
      <c r="AG251" s="110">
        <v>0.8</v>
      </c>
      <c r="AH251" s="453">
        <f t="shared" ref="AH251:AH252" si="371">AV251</f>
        <v>32</v>
      </c>
      <c r="AI251" s="463">
        <f t="shared" ref="AI251:AI252" si="372">IF(N251&gt;0,N251,"")</f>
        <v>25</v>
      </c>
      <c r="AJ251" s="301"/>
      <c r="AL251" s="345">
        <f t="shared" si="315"/>
        <v>400</v>
      </c>
      <c r="AM251" s="321">
        <f t="shared" si="316"/>
        <v>0.88894578141889957</v>
      </c>
      <c r="AN251" s="321" t="str">
        <f t="shared" si="317"/>
        <v/>
      </c>
      <c r="AO251" s="319"/>
      <c r="AP251" s="321">
        <f t="shared" si="318"/>
        <v>1.7778915628377991</v>
      </c>
      <c r="AQ251" s="321" t="str">
        <f t="shared" si="319"/>
        <v/>
      </c>
      <c r="AR251" s="322">
        <f t="shared" ref="AR251:AR252" si="373">CEILING((N251/AG251),1)</f>
        <v>32</v>
      </c>
      <c r="AS251" s="322">
        <f t="shared" si="360"/>
        <v>32</v>
      </c>
      <c r="AT251" s="322">
        <f t="shared" si="361"/>
        <v>35</v>
      </c>
      <c r="AU251" s="322"/>
      <c r="AV251" s="319">
        <f t="shared" ref="AV251:AV252" si="374">IF(AR251&gt;AS251,AT251,AS251)</f>
        <v>32</v>
      </c>
      <c r="AW251" s="322"/>
      <c r="AX251" s="322"/>
      <c r="AY251" s="322"/>
      <c r="AZ251" s="322"/>
      <c r="BA251" s="322"/>
      <c r="BB251" s="322"/>
    </row>
    <row r="252" spans="1:54" s="7" customFormat="1" ht="12" customHeight="1" x14ac:dyDescent="0.3">
      <c r="A252" s="26"/>
      <c r="B252" s="6"/>
      <c r="C252" s="626"/>
      <c r="D252" s="680" t="s">
        <v>361</v>
      </c>
      <c r="E252" s="646"/>
      <c r="F252" s="625" t="s">
        <v>27</v>
      </c>
      <c r="G252" s="625" t="s">
        <v>20</v>
      </c>
      <c r="H252" s="625" t="s">
        <v>20</v>
      </c>
      <c r="I252" s="625" t="s">
        <v>342</v>
      </c>
      <c r="J252" s="6" t="s">
        <v>10</v>
      </c>
      <c r="K252" s="6"/>
      <c r="L252" s="6">
        <v>230</v>
      </c>
      <c r="M252" s="111">
        <v>1</v>
      </c>
      <c r="N252" s="63">
        <v>16</v>
      </c>
      <c r="O252" s="55"/>
      <c r="P252" s="149">
        <f t="shared" si="356"/>
        <v>0.73</v>
      </c>
      <c r="Q252" s="149">
        <f t="shared" si="357"/>
        <v>0.73</v>
      </c>
      <c r="R252" s="149">
        <f t="shared" si="358"/>
        <v>0.81</v>
      </c>
      <c r="S252" s="150">
        <f t="shared" si="363"/>
        <v>1</v>
      </c>
      <c r="T252" s="113">
        <f t="shared" si="364"/>
        <v>1.6911889058007779</v>
      </c>
      <c r="U252" s="8">
        <v>0.25</v>
      </c>
      <c r="V252" s="8">
        <v>0.5</v>
      </c>
      <c r="W252" s="111">
        <f t="shared" si="365"/>
        <v>0.5</v>
      </c>
      <c r="X252" s="111">
        <f t="shared" si="366"/>
        <v>0.15432098765432098</v>
      </c>
      <c r="Y252" s="43">
        <f t="shared" si="367"/>
        <v>0.21139861322509723</v>
      </c>
      <c r="Z252" s="137">
        <v>0.25</v>
      </c>
      <c r="AA252" s="137">
        <v>1</v>
      </c>
      <c r="AB252" s="111">
        <f t="shared" si="368"/>
        <v>1</v>
      </c>
      <c r="AC252" s="111">
        <f t="shared" si="369"/>
        <v>0.30864197530864196</v>
      </c>
      <c r="AD252" s="43">
        <f t="shared" si="370"/>
        <v>0.42279722645019446</v>
      </c>
      <c r="AE252" s="8"/>
      <c r="AF252" s="90">
        <v>2</v>
      </c>
      <c r="AG252" s="110">
        <v>0.8</v>
      </c>
      <c r="AH252" s="453">
        <f t="shared" si="371"/>
        <v>20</v>
      </c>
      <c r="AI252" s="463">
        <f t="shared" si="372"/>
        <v>16</v>
      </c>
      <c r="AJ252" s="301"/>
      <c r="AL252" s="345">
        <f t="shared" si="315"/>
        <v>230</v>
      </c>
      <c r="AM252" s="321" t="str">
        <f t="shared" si="316"/>
        <v/>
      </c>
      <c r="AN252" s="321">
        <f t="shared" si="317"/>
        <v>0.21139861322509723</v>
      </c>
      <c r="AO252" s="319"/>
      <c r="AP252" s="321" t="str">
        <f t="shared" si="318"/>
        <v/>
      </c>
      <c r="AQ252" s="321">
        <f t="shared" si="319"/>
        <v>0.42279722645019446</v>
      </c>
      <c r="AR252" s="322">
        <f t="shared" si="373"/>
        <v>20</v>
      </c>
      <c r="AS252" s="322">
        <f t="shared" si="360"/>
        <v>20</v>
      </c>
      <c r="AT252" s="322">
        <f t="shared" si="361"/>
        <v>25</v>
      </c>
      <c r="AU252" s="322"/>
      <c r="AV252" s="319">
        <f t="shared" si="374"/>
        <v>20</v>
      </c>
      <c r="AW252" s="322"/>
      <c r="AX252" s="322"/>
      <c r="AY252" s="322"/>
      <c r="AZ252" s="322"/>
      <c r="BA252" s="322"/>
      <c r="BB252" s="322"/>
    </row>
    <row r="253" spans="1:54" s="7" customFormat="1" ht="12" customHeight="1" x14ac:dyDescent="0.3">
      <c r="A253" s="26"/>
      <c r="B253" s="6"/>
      <c r="C253" s="626"/>
      <c r="D253" s="680" t="s">
        <v>361</v>
      </c>
      <c r="E253" s="646"/>
      <c r="F253" s="625" t="s">
        <v>27</v>
      </c>
      <c r="G253" s="625" t="s">
        <v>20</v>
      </c>
      <c r="H253" s="625" t="s">
        <v>20</v>
      </c>
      <c r="I253" s="625" t="s">
        <v>342</v>
      </c>
      <c r="J253" s="6" t="s">
        <v>10</v>
      </c>
      <c r="K253" s="6"/>
      <c r="L253" s="6">
        <v>230</v>
      </c>
      <c r="M253" s="111">
        <v>1</v>
      </c>
      <c r="N253" s="63">
        <v>16</v>
      </c>
      <c r="O253" s="55"/>
      <c r="P253" s="149">
        <f t="shared" si="356"/>
        <v>0.73</v>
      </c>
      <c r="Q253" s="149">
        <f t="shared" si="357"/>
        <v>0.73</v>
      </c>
      <c r="R253" s="149">
        <f t="shared" si="358"/>
        <v>0.81</v>
      </c>
      <c r="S253" s="150">
        <f t="shared" si="363"/>
        <v>1</v>
      </c>
      <c r="T253" s="113">
        <f t="shared" si="364"/>
        <v>1.6911889058007779</v>
      </c>
      <c r="U253" s="8">
        <v>0.25</v>
      </c>
      <c r="V253" s="8">
        <v>0.5</v>
      </c>
      <c r="W253" s="111">
        <f t="shared" ref="W253" si="375">IF(($M253&gt;0)*(V253&gt;0),$M253*V253,0)</f>
        <v>0.5</v>
      </c>
      <c r="X253" s="111">
        <f t="shared" ref="X253" si="376">IF(($M253&gt;0),($M253*V253*U253)/($R253*$S253),0)</f>
        <v>0.15432098765432098</v>
      </c>
      <c r="Y253" s="43">
        <f t="shared" ref="Y253" si="377">IF((X253&gt;0),X253/$Q253,0)</f>
        <v>0.21139861322509723</v>
      </c>
      <c r="Z253" s="137">
        <v>0.25</v>
      </c>
      <c r="AA253" s="137">
        <v>1</v>
      </c>
      <c r="AB253" s="111">
        <f t="shared" ref="AB253" si="378">IF(($M253&gt;0)*(AA253&gt;0),$M253*AA253,0)</f>
        <v>1</v>
      </c>
      <c r="AC253" s="111">
        <f t="shared" ref="AC253" si="379">IF(($M253&gt;0),($M253*AA253*Z253)/($R253*$S253),0)</f>
        <v>0.30864197530864196</v>
      </c>
      <c r="AD253" s="43">
        <f t="shared" ref="AD253" si="380">IF((AC253&gt;0),AC253/$Q253,0)</f>
        <v>0.42279722645019446</v>
      </c>
      <c r="AE253" s="8"/>
      <c r="AF253" s="90">
        <v>2</v>
      </c>
      <c r="AG253" s="110">
        <v>0.8</v>
      </c>
      <c r="AH253" s="453">
        <f t="shared" ref="AH253" si="381">AV253</f>
        <v>20</v>
      </c>
      <c r="AI253" s="463">
        <f t="shared" ref="AI253" si="382">IF(N253&gt;0,N253,"")</f>
        <v>16</v>
      </c>
      <c r="AJ253" s="301"/>
      <c r="AL253" s="345">
        <f t="shared" si="315"/>
        <v>230</v>
      </c>
      <c r="AM253" s="321" t="str">
        <f t="shared" si="316"/>
        <v/>
      </c>
      <c r="AN253" s="321">
        <f t="shared" si="317"/>
        <v>0.21139861322509723</v>
      </c>
      <c r="AO253" s="319"/>
      <c r="AP253" s="321" t="str">
        <f t="shared" si="318"/>
        <v/>
      </c>
      <c r="AQ253" s="321">
        <f t="shared" si="319"/>
        <v>0.42279722645019446</v>
      </c>
      <c r="AR253" s="322">
        <f t="shared" ref="AR253" si="383">CEILING((N253/AG253),1)</f>
        <v>20</v>
      </c>
      <c r="AS253" s="322">
        <f t="shared" si="360"/>
        <v>20</v>
      </c>
      <c r="AT253" s="322">
        <f t="shared" si="361"/>
        <v>25</v>
      </c>
      <c r="AU253" s="322"/>
      <c r="AV253" s="319">
        <f t="shared" ref="AV253" si="384">IF(AR253&gt;AS253,AT253,AS253)</f>
        <v>20</v>
      </c>
      <c r="AW253" s="322"/>
      <c r="AX253" s="322"/>
      <c r="AY253" s="322"/>
      <c r="AZ253" s="322"/>
      <c r="BA253" s="322"/>
      <c r="BB253" s="322"/>
    </row>
    <row r="254" spans="1:54" s="7" customFormat="1" ht="12" customHeight="1" x14ac:dyDescent="0.3">
      <c r="A254" s="26"/>
      <c r="B254" s="6"/>
      <c r="C254" s="626"/>
      <c r="D254" s="680" t="s">
        <v>211</v>
      </c>
      <c r="E254" s="646"/>
      <c r="F254" s="625" t="s">
        <v>27</v>
      </c>
      <c r="G254" s="625" t="s">
        <v>20</v>
      </c>
      <c r="H254" s="625" t="s">
        <v>20</v>
      </c>
      <c r="I254" s="625" t="s">
        <v>342</v>
      </c>
      <c r="J254" s="6" t="s">
        <v>10</v>
      </c>
      <c r="K254" s="6"/>
      <c r="L254" s="6">
        <v>230</v>
      </c>
      <c r="M254" s="111">
        <v>1</v>
      </c>
      <c r="N254" s="63">
        <v>16</v>
      </c>
      <c r="O254" s="55"/>
      <c r="P254" s="149">
        <f t="shared" si="356"/>
        <v>0.73</v>
      </c>
      <c r="Q254" s="149">
        <f t="shared" si="357"/>
        <v>0.73</v>
      </c>
      <c r="R254" s="149">
        <f t="shared" si="358"/>
        <v>0.81</v>
      </c>
      <c r="S254" s="150">
        <f t="shared" si="363"/>
        <v>1</v>
      </c>
      <c r="T254" s="113">
        <f t="shared" si="364"/>
        <v>1.6911889058007779</v>
      </c>
      <c r="U254" s="8">
        <v>0.25</v>
      </c>
      <c r="V254" s="8">
        <v>0.5</v>
      </c>
      <c r="W254" s="111">
        <f t="shared" ref="W254:W265" si="385">IF(($M254&gt;0)*(V254&gt;0),$M254*V254,0)</f>
        <v>0.5</v>
      </c>
      <c r="X254" s="111">
        <f t="shared" ref="X254:X265" si="386">IF(($M254&gt;0),($M254*V254*U254)/($R254*$S254),0)</f>
        <v>0.15432098765432098</v>
      </c>
      <c r="Y254" s="43">
        <f t="shared" ref="Y254:Y265" si="387">IF((X254&gt;0),X254/$Q254,0)</f>
        <v>0.21139861322509723</v>
      </c>
      <c r="Z254" s="137">
        <v>0.25</v>
      </c>
      <c r="AA254" s="137">
        <v>1</v>
      </c>
      <c r="AB254" s="111">
        <f t="shared" ref="AB254:AB265" si="388">IF(($M254&gt;0)*(AA254&gt;0),$M254*AA254,0)</f>
        <v>1</v>
      </c>
      <c r="AC254" s="111">
        <f t="shared" ref="AC254:AC265" si="389">IF(($M254&gt;0),($M254*AA254*Z254)/($R254*$S254),0)</f>
        <v>0.30864197530864196</v>
      </c>
      <c r="AD254" s="43">
        <f t="shared" ref="AD254:AD265" si="390">IF((AC254&gt;0),AC254/$Q254,0)</f>
        <v>0.42279722645019446</v>
      </c>
      <c r="AE254" s="8"/>
      <c r="AF254" s="90">
        <v>2</v>
      </c>
      <c r="AG254" s="110">
        <v>0.8</v>
      </c>
      <c r="AH254" s="453">
        <f t="shared" ref="AH254:AH265" si="391">AV254</f>
        <v>20</v>
      </c>
      <c r="AI254" s="463">
        <f t="shared" ref="AI254:AI265" si="392">IF(N254&gt;0,N254,"")</f>
        <v>16</v>
      </c>
      <c r="AJ254" s="301"/>
      <c r="AL254" s="345">
        <f t="shared" si="315"/>
        <v>230</v>
      </c>
      <c r="AM254" s="321" t="str">
        <f t="shared" si="316"/>
        <v/>
      </c>
      <c r="AN254" s="321">
        <f t="shared" si="317"/>
        <v>0.21139861322509723</v>
      </c>
      <c r="AO254" s="319"/>
      <c r="AP254" s="321" t="str">
        <f t="shared" si="318"/>
        <v/>
      </c>
      <c r="AQ254" s="321">
        <f t="shared" si="319"/>
        <v>0.42279722645019446</v>
      </c>
      <c r="AR254" s="322">
        <f t="shared" si="359"/>
        <v>20</v>
      </c>
      <c r="AS254" s="322">
        <f t="shared" si="360"/>
        <v>20</v>
      </c>
      <c r="AT254" s="322">
        <f t="shared" si="361"/>
        <v>25</v>
      </c>
      <c r="AU254" s="322"/>
      <c r="AV254" s="319">
        <f t="shared" si="362"/>
        <v>20</v>
      </c>
      <c r="AW254" s="322"/>
      <c r="AX254" s="322"/>
      <c r="AY254" s="322"/>
      <c r="AZ254" s="322"/>
      <c r="BA254" s="322"/>
      <c r="BB254" s="322"/>
    </row>
    <row r="255" spans="1:54" s="7" customFormat="1" ht="12" customHeight="1" x14ac:dyDescent="0.3">
      <c r="A255" s="26"/>
      <c r="B255" s="6"/>
      <c r="C255" s="626"/>
      <c r="D255" s="680" t="s">
        <v>211</v>
      </c>
      <c r="E255" s="646"/>
      <c r="F255" s="625" t="s">
        <v>27</v>
      </c>
      <c r="G255" s="625" t="s">
        <v>20</v>
      </c>
      <c r="H255" s="625" t="s">
        <v>20</v>
      </c>
      <c r="I255" s="625" t="s">
        <v>342</v>
      </c>
      <c r="J255" s="6" t="s">
        <v>10</v>
      </c>
      <c r="K255" s="6"/>
      <c r="L255" s="6">
        <v>230</v>
      </c>
      <c r="M255" s="111">
        <v>2</v>
      </c>
      <c r="N255" s="63">
        <v>16</v>
      </c>
      <c r="O255" s="55"/>
      <c r="P255" s="149">
        <f t="shared" si="356"/>
        <v>0.79</v>
      </c>
      <c r="Q255" s="149">
        <f t="shared" si="357"/>
        <v>0.79</v>
      </c>
      <c r="R255" s="149">
        <f t="shared" si="358"/>
        <v>0.84299999999999997</v>
      </c>
      <c r="S255" s="150">
        <f t="shared" si="363"/>
        <v>1</v>
      </c>
      <c r="T255" s="113">
        <f t="shared" si="364"/>
        <v>3.0031382795020796</v>
      </c>
      <c r="U255" s="8">
        <v>0.25</v>
      </c>
      <c r="V255" s="8">
        <v>0.5</v>
      </c>
      <c r="W255" s="111">
        <f t="shared" si="385"/>
        <v>1</v>
      </c>
      <c r="X255" s="111">
        <f t="shared" si="386"/>
        <v>0.29655990510083036</v>
      </c>
      <c r="Y255" s="43">
        <f t="shared" si="387"/>
        <v>0.37539228493775995</v>
      </c>
      <c r="Z255" s="137">
        <v>0.25</v>
      </c>
      <c r="AA255" s="137">
        <v>1</v>
      </c>
      <c r="AB255" s="111">
        <f t="shared" si="388"/>
        <v>2</v>
      </c>
      <c r="AC255" s="111">
        <f t="shared" si="389"/>
        <v>0.59311981020166071</v>
      </c>
      <c r="AD255" s="43">
        <f t="shared" si="390"/>
        <v>0.75078456987551989</v>
      </c>
      <c r="AE255" s="8"/>
      <c r="AF255" s="90">
        <v>2</v>
      </c>
      <c r="AG255" s="110">
        <v>0.8</v>
      </c>
      <c r="AH255" s="453">
        <f t="shared" si="391"/>
        <v>20</v>
      </c>
      <c r="AI255" s="463">
        <f t="shared" si="392"/>
        <v>16</v>
      </c>
      <c r="AJ255" s="301"/>
      <c r="AL255" s="345">
        <f t="shared" si="315"/>
        <v>230</v>
      </c>
      <c r="AM255" s="321" t="str">
        <f t="shared" si="316"/>
        <v/>
      </c>
      <c r="AN255" s="321">
        <f t="shared" si="317"/>
        <v>0.37539228493775995</v>
      </c>
      <c r="AO255" s="319"/>
      <c r="AP255" s="321" t="str">
        <f t="shared" si="318"/>
        <v/>
      </c>
      <c r="AQ255" s="321">
        <f t="shared" si="319"/>
        <v>0.75078456987551989</v>
      </c>
      <c r="AR255" s="322">
        <f t="shared" si="359"/>
        <v>20</v>
      </c>
      <c r="AS255" s="322">
        <f t="shared" si="360"/>
        <v>20</v>
      </c>
      <c r="AT255" s="322">
        <f t="shared" si="361"/>
        <v>25</v>
      </c>
      <c r="AU255" s="322"/>
      <c r="AV255" s="319">
        <f t="shared" si="362"/>
        <v>20</v>
      </c>
      <c r="AW255" s="322"/>
      <c r="AX255" s="322"/>
      <c r="AY255" s="322"/>
      <c r="AZ255" s="322"/>
      <c r="BA255" s="322"/>
      <c r="BB255" s="322"/>
    </row>
    <row r="256" spans="1:54" s="134" customFormat="1" ht="12" customHeight="1" x14ac:dyDescent="0.3">
      <c r="A256" s="782"/>
      <c r="B256" s="63"/>
      <c r="C256" s="738" t="s">
        <v>415</v>
      </c>
      <c r="D256" s="737" t="s">
        <v>424</v>
      </c>
      <c r="E256" s="117"/>
      <c r="F256" s="627" t="s">
        <v>26</v>
      </c>
      <c r="G256" s="627" t="s">
        <v>20</v>
      </c>
      <c r="H256" s="627" t="s">
        <v>20</v>
      </c>
      <c r="I256" s="627" t="s">
        <v>342</v>
      </c>
      <c r="J256" s="63" t="s">
        <v>10</v>
      </c>
      <c r="K256" s="63"/>
      <c r="L256" s="63">
        <v>230</v>
      </c>
      <c r="M256" s="111">
        <v>0.28000000000000003</v>
      </c>
      <c r="N256" s="63">
        <v>16</v>
      </c>
      <c r="O256" s="135"/>
      <c r="P256" s="729">
        <f t="shared" si="356"/>
        <v>0.73</v>
      </c>
      <c r="Q256" s="729">
        <f t="shared" si="357"/>
        <v>0.73</v>
      </c>
      <c r="R256" s="729">
        <f t="shared" si="358"/>
        <v>0.68300000000000005</v>
      </c>
      <c r="S256" s="730">
        <f t="shared" si="363"/>
        <v>1</v>
      </c>
      <c r="T256" s="113">
        <f t="shared" si="364"/>
        <v>0.56158366593794506</v>
      </c>
      <c r="U256" s="137">
        <v>0.25</v>
      </c>
      <c r="V256" s="137">
        <v>0.5</v>
      </c>
      <c r="W256" s="111">
        <f t="shared" ref="W256:W257" si="393">IF(($M256&gt;0)*(V256&gt;0),$M256*V256,0)</f>
        <v>0.14000000000000001</v>
      </c>
      <c r="X256" s="111">
        <f t="shared" ref="X256:X257" si="394">IF(($M256&gt;0),($M256*V256*U256)/($R256*$S256),0)</f>
        <v>5.1244509516837483E-2</v>
      </c>
      <c r="Y256" s="43">
        <f t="shared" ref="Y256:Y257" si="395">IF((X256&gt;0),X256/$Q256,0)</f>
        <v>7.0197958242243133E-2</v>
      </c>
      <c r="Z256" s="137">
        <v>0.25</v>
      </c>
      <c r="AA256" s="137">
        <v>1</v>
      </c>
      <c r="AB256" s="111">
        <f t="shared" ref="AB256:AB257" si="396">IF(($M256&gt;0)*(AA256&gt;0),$M256*AA256,0)</f>
        <v>0.28000000000000003</v>
      </c>
      <c r="AC256" s="111">
        <f t="shared" ref="AC256:AC257" si="397">IF(($M256&gt;0),($M256*AA256*Z256)/($R256*$S256),0)</f>
        <v>0.10248901903367497</v>
      </c>
      <c r="AD256" s="43">
        <f t="shared" ref="AD256:AD257" si="398">IF((AC256&gt;0),AC256/$Q256,0)</f>
        <v>0.14039591648448627</v>
      </c>
      <c r="AE256" s="137"/>
      <c r="AF256" s="203">
        <v>2</v>
      </c>
      <c r="AG256" s="173">
        <v>0.8</v>
      </c>
      <c r="AH256" s="453">
        <f t="shared" ref="AH256:AH257" si="399">AV256</f>
        <v>20</v>
      </c>
      <c r="AI256" s="731">
        <f t="shared" ref="AI256:AI257" si="400">IF(N256&gt;0,N256,"")</f>
        <v>16</v>
      </c>
      <c r="AJ256" s="303"/>
      <c r="AL256" s="345">
        <f t="shared" si="315"/>
        <v>230</v>
      </c>
      <c r="AM256" s="321" t="str">
        <f t="shared" si="316"/>
        <v/>
      </c>
      <c r="AN256" s="321">
        <f t="shared" si="317"/>
        <v>7.0197958242243133E-2</v>
      </c>
      <c r="AO256" s="322"/>
      <c r="AP256" s="321" t="str">
        <f t="shared" si="318"/>
        <v/>
      </c>
      <c r="AQ256" s="321">
        <f t="shared" si="319"/>
        <v>0.14039591648448627</v>
      </c>
      <c r="AR256" s="322">
        <f t="shared" ref="AR256:AR257" si="401">CEILING((N256/AG256),1)</f>
        <v>20</v>
      </c>
      <c r="AS256" s="322">
        <f t="shared" si="360"/>
        <v>20</v>
      </c>
      <c r="AT256" s="322">
        <f t="shared" si="361"/>
        <v>25</v>
      </c>
      <c r="AU256" s="322"/>
      <c r="AV256" s="322">
        <f t="shared" ref="AV256:AV257" si="402">IF(AR256&gt;AS256,AT256,AS256)</f>
        <v>20</v>
      </c>
      <c r="AW256" s="322"/>
      <c r="AX256" s="322"/>
      <c r="AY256" s="322"/>
      <c r="AZ256" s="322"/>
      <c r="BA256" s="322"/>
      <c r="BB256" s="322"/>
    </row>
    <row r="257" spans="1:54" s="134" customFormat="1" ht="12" customHeight="1" x14ac:dyDescent="0.3">
      <c r="A257" s="782"/>
      <c r="B257" s="63"/>
      <c r="C257" s="738" t="s">
        <v>359</v>
      </c>
      <c r="D257" s="737" t="s">
        <v>425</v>
      </c>
      <c r="E257" s="117"/>
      <c r="F257" s="627" t="s">
        <v>27</v>
      </c>
      <c r="G257" s="627" t="s">
        <v>20</v>
      </c>
      <c r="H257" s="627" t="s">
        <v>20</v>
      </c>
      <c r="I257" s="627" t="s">
        <v>342</v>
      </c>
      <c r="J257" s="63" t="s">
        <v>10</v>
      </c>
      <c r="K257" s="63"/>
      <c r="L257" s="63">
        <v>230</v>
      </c>
      <c r="M257" s="111">
        <v>2</v>
      </c>
      <c r="N257" s="63">
        <v>16</v>
      </c>
      <c r="O257" s="135"/>
      <c r="P257" s="729">
        <f t="shared" si="356"/>
        <v>0.79</v>
      </c>
      <c r="Q257" s="729">
        <f t="shared" si="357"/>
        <v>0.79</v>
      </c>
      <c r="R257" s="729">
        <f t="shared" si="358"/>
        <v>0.84299999999999997</v>
      </c>
      <c r="S257" s="730">
        <f t="shared" si="363"/>
        <v>1</v>
      </c>
      <c r="T257" s="113">
        <f t="shared" si="364"/>
        <v>3.0031382795020796</v>
      </c>
      <c r="U257" s="137">
        <v>1</v>
      </c>
      <c r="V257" s="137">
        <v>0.8</v>
      </c>
      <c r="W257" s="111">
        <f t="shared" si="393"/>
        <v>1.6</v>
      </c>
      <c r="X257" s="111">
        <f t="shared" si="394"/>
        <v>1.8979833926453145</v>
      </c>
      <c r="Y257" s="43">
        <f t="shared" si="395"/>
        <v>2.4025106236016636</v>
      </c>
      <c r="Z257" s="137">
        <v>1</v>
      </c>
      <c r="AA257" s="137">
        <v>1</v>
      </c>
      <c r="AB257" s="111">
        <f t="shared" si="396"/>
        <v>2</v>
      </c>
      <c r="AC257" s="111">
        <f t="shared" si="397"/>
        <v>2.3724792408066429</v>
      </c>
      <c r="AD257" s="43">
        <f t="shared" si="398"/>
        <v>3.0031382795020796</v>
      </c>
      <c r="AE257" s="137"/>
      <c r="AF257" s="203">
        <v>2</v>
      </c>
      <c r="AG257" s="173">
        <v>0.8</v>
      </c>
      <c r="AH257" s="453">
        <f t="shared" si="399"/>
        <v>20</v>
      </c>
      <c r="AI257" s="731">
        <f t="shared" si="400"/>
        <v>16</v>
      </c>
      <c r="AJ257" s="303"/>
      <c r="AL257" s="345">
        <f t="shared" si="315"/>
        <v>230</v>
      </c>
      <c r="AM257" s="321" t="str">
        <f t="shared" si="316"/>
        <v/>
      </c>
      <c r="AN257" s="321">
        <f t="shared" si="317"/>
        <v>2.4025106236016636</v>
      </c>
      <c r="AO257" s="322"/>
      <c r="AP257" s="321" t="str">
        <f t="shared" si="318"/>
        <v/>
      </c>
      <c r="AQ257" s="321">
        <f t="shared" si="319"/>
        <v>3.0031382795020796</v>
      </c>
      <c r="AR257" s="322">
        <f t="shared" si="401"/>
        <v>20</v>
      </c>
      <c r="AS257" s="322">
        <f t="shared" si="360"/>
        <v>20</v>
      </c>
      <c r="AT257" s="322">
        <f t="shared" si="361"/>
        <v>25</v>
      </c>
      <c r="AU257" s="322"/>
      <c r="AV257" s="322">
        <f t="shared" si="402"/>
        <v>20</v>
      </c>
      <c r="AW257" s="322"/>
      <c r="AX257" s="322"/>
      <c r="AY257" s="322"/>
      <c r="AZ257" s="322"/>
      <c r="BA257" s="322"/>
      <c r="BB257" s="322"/>
    </row>
    <row r="258" spans="1:54" s="7" customFormat="1" ht="12" customHeight="1" x14ac:dyDescent="0.3">
      <c r="A258" s="26"/>
      <c r="B258" s="6"/>
      <c r="C258" s="626" t="s">
        <v>364</v>
      </c>
      <c r="D258" s="680" t="s">
        <v>426</v>
      </c>
      <c r="E258" s="646"/>
      <c r="F258" s="625" t="s">
        <v>27</v>
      </c>
      <c r="G258" s="625" t="s">
        <v>20</v>
      </c>
      <c r="H258" s="625" t="s">
        <v>20</v>
      </c>
      <c r="I258" s="625" t="s">
        <v>342</v>
      </c>
      <c r="J258" s="6" t="s">
        <v>10</v>
      </c>
      <c r="K258" s="6"/>
      <c r="L258" s="6">
        <v>230</v>
      </c>
      <c r="M258" s="111">
        <v>3</v>
      </c>
      <c r="N258" s="63">
        <v>16</v>
      </c>
      <c r="O258" s="55"/>
      <c r="P258" s="149">
        <f t="shared" si="356"/>
        <v>0.79</v>
      </c>
      <c r="Q258" s="149">
        <f t="shared" si="357"/>
        <v>0.79</v>
      </c>
      <c r="R258" s="149">
        <f t="shared" si="358"/>
        <v>0.86799999999999999</v>
      </c>
      <c r="S258" s="150">
        <f t="shared" si="363"/>
        <v>1</v>
      </c>
      <c r="T258" s="113">
        <f t="shared" si="364"/>
        <v>4.3749635419704838</v>
      </c>
      <c r="U258" s="8">
        <v>0.25</v>
      </c>
      <c r="V258" s="8">
        <v>0.5</v>
      </c>
      <c r="W258" s="111">
        <f t="shared" si="385"/>
        <v>1.5</v>
      </c>
      <c r="X258" s="111">
        <f t="shared" si="386"/>
        <v>0.43202764976958524</v>
      </c>
      <c r="Y258" s="43">
        <f t="shared" si="387"/>
        <v>0.54687044274631036</v>
      </c>
      <c r="Z258" s="137">
        <v>0.25</v>
      </c>
      <c r="AA258" s="137">
        <v>1</v>
      </c>
      <c r="AB258" s="111">
        <f t="shared" si="388"/>
        <v>3</v>
      </c>
      <c r="AC258" s="111">
        <f t="shared" si="389"/>
        <v>0.86405529953917048</v>
      </c>
      <c r="AD258" s="43">
        <f t="shared" si="390"/>
        <v>1.0937408854926207</v>
      </c>
      <c r="AE258" s="8"/>
      <c r="AF258" s="90">
        <v>2</v>
      </c>
      <c r="AG258" s="110">
        <v>0.8</v>
      </c>
      <c r="AH258" s="453">
        <f t="shared" si="391"/>
        <v>20</v>
      </c>
      <c r="AI258" s="463">
        <f t="shared" si="392"/>
        <v>16</v>
      </c>
      <c r="AJ258" s="301"/>
      <c r="AL258" s="345">
        <f t="shared" si="315"/>
        <v>230</v>
      </c>
      <c r="AM258" s="321" t="str">
        <f t="shared" si="316"/>
        <v/>
      </c>
      <c r="AN258" s="321">
        <f t="shared" si="317"/>
        <v>0.54687044274631036</v>
      </c>
      <c r="AO258" s="319"/>
      <c r="AP258" s="321" t="str">
        <f t="shared" si="318"/>
        <v/>
      </c>
      <c r="AQ258" s="321">
        <f t="shared" si="319"/>
        <v>1.0937408854926207</v>
      </c>
      <c r="AR258" s="322">
        <f t="shared" si="359"/>
        <v>20</v>
      </c>
      <c r="AS258" s="322">
        <f t="shared" si="360"/>
        <v>20</v>
      </c>
      <c r="AT258" s="322">
        <f t="shared" si="361"/>
        <v>25</v>
      </c>
      <c r="AU258" s="322"/>
      <c r="AV258" s="319">
        <f t="shared" si="362"/>
        <v>20</v>
      </c>
      <c r="AW258" s="322"/>
      <c r="AX258" s="322"/>
      <c r="AY258" s="322"/>
      <c r="AZ258" s="322"/>
      <c r="BA258" s="322"/>
      <c r="BB258" s="322"/>
    </row>
    <row r="259" spans="1:54" s="7" customFormat="1" ht="12" customHeight="1" x14ac:dyDescent="0.3">
      <c r="A259" s="26"/>
      <c r="B259" s="6"/>
      <c r="C259" s="626" t="s">
        <v>364</v>
      </c>
      <c r="D259" s="680" t="s">
        <v>426</v>
      </c>
      <c r="E259" s="646"/>
      <c r="F259" s="625" t="s">
        <v>27</v>
      </c>
      <c r="G259" s="625" t="s">
        <v>20</v>
      </c>
      <c r="H259" s="625" t="s">
        <v>20</v>
      </c>
      <c r="I259" s="625" t="s">
        <v>342</v>
      </c>
      <c r="J259" s="6" t="s">
        <v>10</v>
      </c>
      <c r="K259" s="6"/>
      <c r="L259" s="6">
        <v>230</v>
      </c>
      <c r="M259" s="111">
        <v>3</v>
      </c>
      <c r="N259" s="63">
        <v>16</v>
      </c>
      <c r="O259" s="55"/>
      <c r="P259" s="149">
        <f t="shared" si="356"/>
        <v>0.79</v>
      </c>
      <c r="Q259" s="149">
        <f t="shared" si="357"/>
        <v>0.79</v>
      </c>
      <c r="R259" s="149">
        <f t="shared" si="358"/>
        <v>0.86799999999999999</v>
      </c>
      <c r="S259" s="150">
        <f t="shared" si="363"/>
        <v>1</v>
      </c>
      <c r="T259" s="113">
        <f t="shared" si="364"/>
        <v>4.3749635419704838</v>
      </c>
      <c r="U259" s="8">
        <v>1</v>
      </c>
      <c r="V259" s="8">
        <v>0.8</v>
      </c>
      <c r="W259" s="111">
        <f t="shared" si="385"/>
        <v>2.4000000000000004</v>
      </c>
      <c r="X259" s="111">
        <f t="shared" si="386"/>
        <v>2.7649769585253461</v>
      </c>
      <c r="Y259" s="43">
        <f t="shared" si="387"/>
        <v>3.4999708335763873</v>
      </c>
      <c r="Z259" s="137">
        <v>1</v>
      </c>
      <c r="AA259" s="137">
        <v>1</v>
      </c>
      <c r="AB259" s="111">
        <f t="shared" si="388"/>
        <v>3</v>
      </c>
      <c r="AC259" s="111">
        <f t="shared" si="389"/>
        <v>3.4562211981566819</v>
      </c>
      <c r="AD259" s="43">
        <f t="shared" si="390"/>
        <v>4.3749635419704829</v>
      </c>
      <c r="AE259" s="8"/>
      <c r="AF259" s="90">
        <v>2</v>
      </c>
      <c r="AG259" s="110">
        <v>0.8</v>
      </c>
      <c r="AH259" s="453">
        <f t="shared" si="391"/>
        <v>20</v>
      </c>
      <c r="AI259" s="463">
        <f t="shared" si="392"/>
        <v>16</v>
      </c>
      <c r="AJ259" s="301"/>
      <c r="AL259" s="345">
        <f t="shared" si="315"/>
        <v>230</v>
      </c>
      <c r="AM259" s="321" t="str">
        <f t="shared" si="316"/>
        <v/>
      </c>
      <c r="AN259" s="321">
        <f t="shared" si="317"/>
        <v>3.4999708335763873</v>
      </c>
      <c r="AO259" s="319"/>
      <c r="AP259" s="321" t="str">
        <f t="shared" si="318"/>
        <v/>
      </c>
      <c r="AQ259" s="321">
        <f t="shared" si="319"/>
        <v>4.3749635419704829</v>
      </c>
      <c r="AR259" s="322">
        <f t="shared" si="359"/>
        <v>20</v>
      </c>
      <c r="AS259" s="322">
        <f t="shared" si="360"/>
        <v>20</v>
      </c>
      <c r="AT259" s="322">
        <f t="shared" si="361"/>
        <v>25</v>
      </c>
      <c r="AU259" s="322"/>
      <c r="AV259" s="319">
        <f t="shared" si="362"/>
        <v>20</v>
      </c>
      <c r="AW259" s="322"/>
      <c r="AX259" s="322"/>
      <c r="AY259" s="322"/>
      <c r="AZ259" s="322"/>
      <c r="BA259" s="322"/>
      <c r="BB259" s="322"/>
    </row>
    <row r="260" spans="1:54" s="7" customFormat="1" ht="12" customHeight="1" x14ac:dyDescent="0.3">
      <c r="A260" s="26"/>
      <c r="B260" s="6"/>
      <c r="C260" s="626" t="s">
        <v>365</v>
      </c>
      <c r="D260" s="680" t="s">
        <v>427</v>
      </c>
      <c r="E260" s="646"/>
      <c r="F260" s="625" t="s">
        <v>27</v>
      </c>
      <c r="G260" s="625" t="s">
        <v>20</v>
      </c>
      <c r="H260" s="625" t="s">
        <v>20</v>
      </c>
      <c r="I260" s="625" t="s">
        <v>342</v>
      </c>
      <c r="J260" s="6" t="s">
        <v>10</v>
      </c>
      <c r="K260" s="6"/>
      <c r="L260" s="6">
        <v>230</v>
      </c>
      <c r="M260" s="111">
        <v>3</v>
      </c>
      <c r="N260" s="63">
        <v>16</v>
      </c>
      <c r="O260" s="55"/>
      <c r="P260" s="149">
        <f t="shared" si="356"/>
        <v>0.79</v>
      </c>
      <c r="Q260" s="149">
        <f t="shared" si="357"/>
        <v>0.79</v>
      </c>
      <c r="R260" s="149">
        <f t="shared" si="358"/>
        <v>0.86799999999999999</v>
      </c>
      <c r="S260" s="150">
        <f t="shared" si="363"/>
        <v>1</v>
      </c>
      <c r="T260" s="113">
        <f t="shared" si="364"/>
        <v>4.3749635419704838</v>
      </c>
      <c r="U260" s="8">
        <v>0.3</v>
      </c>
      <c r="V260" s="8">
        <v>1</v>
      </c>
      <c r="W260" s="111">
        <f t="shared" ref="W260:W261" si="403">IF(($M260&gt;0)*(V260&gt;0),$M260*V260,0)</f>
        <v>3</v>
      </c>
      <c r="X260" s="111">
        <f t="shared" ref="X260:X261" si="404">IF(($M260&gt;0),($M260*V260*U260)/($R260*$S260),0)</f>
        <v>1.0368663594470044</v>
      </c>
      <c r="Y260" s="43">
        <f t="shared" ref="Y260:Y261" si="405">IF((X260&gt;0),X260/$Q260,0)</f>
        <v>1.3124890625911447</v>
      </c>
      <c r="Z260" s="137">
        <v>1</v>
      </c>
      <c r="AA260" s="137">
        <v>1</v>
      </c>
      <c r="AB260" s="111">
        <f t="shared" ref="AB260:AB261" si="406">IF(($M260&gt;0)*(AA260&gt;0),$M260*AA260,0)</f>
        <v>3</v>
      </c>
      <c r="AC260" s="111">
        <f t="shared" ref="AC260:AC261" si="407">IF(($M260&gt;0),($M260*AA260*Z260)/($R260*$S260),0)</f>
        <v>3.4562211981566819</v>
      </c>
      <c r="AD260" s="43">
        <f t="shared" ref="AD260:AD261" si="408">IF((AC260&gt;0),AC260/$Q260,0)</f>
        <v>4.3749635419704829</v>
      </c>
      <c r="AE260" s="8"/>
      <c r="AF260" s="90">
        <v>2</v>
      </c>
      <c r="AG260" s="110">
        <v>0.8</v>
      </c>
      <c r="AH260" s="453">
        <f t="shared" ref="AH260:AH261" si="409">AV260</f>
        <v>20</v>
      </c>
      <c r="AI260" s="463">
        <f t="shared" ref="AI260:AI261" si="410">IF(N260&gt;0,N260,"")</f>
        <v>16</v>
      </c>
      <c r="AJ260" s="301"/>
      <c r="AL260" s="345">
        <f t="shared" si="315"/>
        <v>230</v>
      </c>
      <c r="AM260" s="321" t="str">
        <f t="shared" si="316"/>
        <v/>
      </c>
      <c r="AN260" s="321">
        <f t="shared" si="317"/>
        <v>1.3124890625911447</v>
      </c>
      <c r="AO260" s="319"/>
      <c r="AP260" s="321" t="str">
        <f t="shared" si="318"/>
        <v/>
      </c>
      <c r="AQ260" s="321">
        <f t="shared" si="319"/>
        <v>4.3749635419704829</v>
      </c>
      <c r="AR260" s="322">
        <f t="shared" ref="AR260:AR261" si="411">CEILING((N260/AG260),1)</f>
        <v>20</v>
      </c>
      <c r="AS260" s="322">
        <f t="shared" si="360"/>
        <v>20</v>
      </c>
      <c r="AT260" s="322">
        <f t="shared" si="361"/>
        <v>25</v>
      </c>
      <c r="AU260" s="322"/>
      <c r="AV260" s="319">
        <f t="shared" ref="AV260:AV261" si="412">IF(AR260&gt;AS260,AT260,AS260)</f>
        <v>20</v>
      </c>
      <c r="AW260" s="322"/>
      <c r="AX260" s="322"/>
      <c r="AY260" s="322"/>
      <c r="AZ260" s="322"/>
      <c r="BA260" s="322"/>
      <c r="BB260" s="322"/>
    </row>
    <row r="261" spans="1:54" s="7" customFormat="1" ht="12" customHeight="1" x14ac:dyDescent="0.3">
      <c r="A261" s="26"/>
      <c r="B261" s="6"/>
      <c r="C261" s="626" t="s">
        <v>365</v>
      </c>
      <c r="D261" s="680" t="s">
        <v>427</v>
      </c>
      <c r="E261" s="646"/>
      <c r="F261" s="625" t="s">
        <v>27</v>
      </c>
      <c r="G261" s="625" t="s">
        <v>20</v>
      </c>
      <c r="H261" s="625" t="s">
        <v>20</v>
      </c>
      <c r="I261" s="625" t="s">
        <v>342</v>
      </c>
      <c r="J261" s="6" t="s">
        <v>10</v>
      </c>
      <c r="K261" s="6"/>
      <c r="L261" s="6">
        <v>230</v>
      </c>
      <c r="M261" s="111">
        <v>3</v>
      </c>
      <c r="N261" s="63">
        <v>16</v>
      </c>
      <c r="O261" s="55"/>
      <c r="P261" s="149">
        <f t="shared" si="356"/>
        <v>0.79</v>
      </c>
      <c r="Q261" s="149">
        <f t="shared" si="357"/>
        <v>0.79</v>
      </c>
      <c r="R261" s="149">
        <f t="shared" si="358"/>
        <v>0.86799999999999999</v>
      </c>
      <c r="S261" s="150">
        <f t="shared" si="363"/>
        <v>1</v>
      </c>
      <c r="T261" s="113">
        <f t="shared" si="364"/>
        <v>4.3749635419704838</v>
      </c>
      <c r="U261" s="8">
        <v>1</v>
      </c>
      <c r="V261" s="8">
        <v>0.8</v>
      </c>
      <c r="W261" s="111">
        <f t="shared" si="403"/>
        <v>2.4000000000000004</v>
      </c>
      <c r="X261" s="111">
        <f t="shared" si="404"/>
        <v>2.7649769585253461</v>
      </c>
      <c r="Y261" s="43">
        <f t="shared" si="405"/>
        <v>3.4999708335763873</v>
      </c>
      <c r="Z261" s="137">
        <v>1</v>
      </c>
      <c r="AA261" s="137">
        <v>1</v>
      </c>
      <c r="AB261" s="111">
        <f t="shared" si="406"/>
        <v>3</v>
      </c>
      <c r="AC261" s="111">
        <f t="shared" si="407"/>
        <v>3.4562211981566819</v>
      </c>
      <c r="AD261" s="43">
        <f t="shared" si="408"/>
        <v>4.3749635419704829</v>
      </c>
      <c r="AE261" s="8"/>
      <c r="AF261" s="90">
        <v>2</v>
      </c>
      <c r="AG261" s="110">
        <v>0.8</v>
      </c>
      <c r="AH261" s="453">
        <f t="shared" si="409"/>
        <v>20</v>
      </c>
      <c r="AI261" s="463">
        <f t="shared" si="410"/>
        <v>16</v>
      </c>
      <c r="AJ261" s="301"/>
      <c r="AL261" s="345">
        <f t="shared" si="315"/>
        <v>230</v>
      </c>
      <c r="AM261" s="321" t="str">
        <f t="shared" si="316"/>
        <v/>
      </c>
      <c r="AN261" s="321">
        <f t="shared" si="317"/>
        <v>3.4999708335763873</v>
      </c>
      <c r="AO261" s="319"/>
      <c r="AP261" s="321" t="str">
        <f t="shared" si="318"/>
        <v/>
      </c>
      <c r="AQ261" s="321">
        <f t="shared" si="319"/>
        <v>4.3749635419704829</v>
      </c>
      <c r="AR261" s="322">
        <f t="shared" si="411"/>
        <v>20</v>
      </c>
      <c r="AS261" s="322">
        <f t="shared" si="360"/>
        <v>20</v>
      </c>
      <c r="AT261" s="322">
        <f t="shared" si="361"/>
        <v>25</v>
      </c>
      <c r="AU261" s="322"/>
      <c r="AV261" s="319">
        <f t="shared" si="412"/>
        <v>20</v>
      </c>
      <c r="AW261" s="322"/>
      <c r="AX261" s="322"/>
      <c r="AY261" s="322"/>
      <c r="AZ261" s="322"/>
      <c r="BA261" s="322"/>
      <c r="BB261" s="322"/>
    </row>
    <row r="262" spans="1:54" s="7" customFormat="1" ht="12" customHeight="1" x14ac:dyDescent="0.3">
      <c r="A262" s="26"/>
      <c r="B262" s="6"/>
      <c r="C262" s="626"/>
      <c r="D262" s="680" t="s">
        <v>363</v>
      </c>
      <c r="E262" s="646"/>
      <c r="F262" s="625" t="s">
        <v>27</v>
      </c>
      <c r="G262" s="625" t="s">
        <v>20</v>
      </c>
      <c r="H262" s="625" t="s">
        <v>20</v>
      </c>
      <c r="I262" s="625" t="s">
        <v>342</v>
      </c>
      <c r="J262" s="6" t="s">
        <v>10</v>
      </c>
      <c r="K262" s="6"/>
      <c r="L262" s="6">
        <v>230</v>
      </c>
      <c r="M262" s="111">
        <v>0.5</v>
      </c>
      <c r="N262" s="63">
        <v>25</v>
      </c>
      <c r="O262" s="55"/>
      <c r="P262" s="149">
        <f t="shared" si="356"/>
        <v>0.73</v>
      </c>
      <c r="Q262" s="149">
        <f t="shared" si="357"/>
        <v>0.73</v>
      </c>
      <c r="R262" s="149">
        <f t="shared" si="358"/>
        <v>0.72399999999999998</v>
      </c>
      <c r="S262" s="150">
        <f t="shared" si="363"/>
        <v>1</v>
      </c>
      <c r="T262" s="113">
        <f t="shared" si="364"/>
        <v>0.94603799288579427</v>
      </c>
      <c r="U262" s="8">
        <v>0.25</v>
      </c>
      <c r="V262" s="8">
        <v>0.5</v>
      </c>
      <c r="W262" s="111">
        <f t="shared" si="385"/>
        <v>0.25</v>
      </c>
      <c r="X262" s="111">
        <f t="shared" si="386"/>
        <v>8.6325966850828731E-2</v>
      </c>
      <c r="Y262" s="43">
        <f t="shared" si="387"/>
        <v>0.1182547491107243</v>
      </c>
      <c r="Z262" s="137">
        <v>0.25</v>
      </c>
      <c r="AA262" s="137">
        <v>1</v>
      </c>
      <c r="AB262" s="111">
        <f t="shared" si="388"/>
        <v>0.5</v>
      </c>
      <c r="AC262" s="111">
        <f t="shared" si="389"/>
        <v>0.17265193370165746</v>
      </c>
      <c r="AD262" s="43">
        <f t="shared" si="390"/>
        <v>0.23650949822144859</v>
      </c>
      <c r="AE262" s="8"/>
      <c r="AF262" s="90">
        <v>2</v>
      </c>
      <c r="AG262" s="110">
        <v>0.8</v>
      </c>
      <c r="AH262" s="453">
        <f t="shared" si="391"/>
        <v>32</v>
      </c>
      <c r="AI262" s="463">
        <f t="shared" si="392"/>
        <v>25</v>
      </c>
      <c r="AJ262" s="301"/>
      <c r="AL262" s="345">
        <f t="shared" si="315"/>
        <v>230</v>
      </c>
      <c r="AM262" s="321" t="str">
        <f t="shared" si="316"/>
        <v/>
      </c>
      <c r="AN262" s="321">
        <f t="shared" si="317"/>
        <v>0.1182547491107243</v>
      </c>
      <c r="AO262" s="319"/>
      <c r="AP262" s="321" t="str">
        <f t="shared" si="318"/>
        <v/>
      </c>
      <c r="AQ262" s="321">
        <f t="shared" si="319"/>
        <v>0.23650949822144859</v>
      </c>
      <c r="AR262" s="322">
        <f t="shared" si="359"/>
        <v>32</v>
      </c>
      <c r="AS262" s="322">
        <f t="shared" si="360"/>
        <v>32</v>
      </c>
      <c r="AT262" s="322">
        <f t="shared" si="361"/>
        <v>35</v>
      </c>
      <c r="AU262" s="322"/>
      <c r="AV262" s="319">
        <f t="shared" si="362"/>
        <v>32</v>
      </c>
      <c r="AW262" s="322"/>
      <c r="AX262" s="322"/>
      <c r="AY262" s="322"/>
      <c r="AZ262" s="322"/>
      <c r="BA262" s="322"/>
      <c r="BB262" s="322"/>
    </row>
    <row r="263" spans="1:54" s="7" customFormat="1" ht="12" customHeight="1" x14ac:dyDescent="0.3">
      <c r="A263" s="26"/>
      <c r="B263" s="6"/>
      <c r="C263" s="626"/>
      <c r="D263" s="680"/>
      <c r="E263" s="646"/>
      <c r="F263" s="625" t="s">
        <v>27</v>
      </c>
      <c r="G263" s="625" t="s">
        <v>20</v>
      </c>
      <c r="H263" s="625" t="s">
        <v>20</v>
      </c>
      <c r="I263" s="625" t="s">
        <v>342</v>
      </c>
      <c r="J263" s="6" t="s">
        <v>10</v>
      </c>
      <c r="K263" s="6"/>
      <c r="L263" s="6">
        <v>400</v>
      </c>
      <c r="M263" s="111">
        <v>5</v>
      </c>
      <c r="N263" s="63">
        <v>25</v>
      </c>
      <c r="O263" s="55"/>
      <c r="P263" s="149">
        <f t="shared" si="356"/>
        <v>0.81</v>
      </c>
      <c r="Q263" s="149">
        <f t="shared" si="357"/>
        <v>0.81</v>
      </c>
      <c r="R263" s="149">
        <f t="shared" si="358"/>
        <v>0.86799999999999999</v>
      </c>
      <c r="S263" s="150">
        <f t="shared" si="363"/>
        <v>1</v>
      </c>
      <c r="T263" s="113">
        <f t="shared" si="364"/>
        <v>7.1115662513511975</v>
      </c>
      <c r="U263" s="8">
        <v>0.25</v>
      </c>
      <c r="V263" s="8">
        <v>0.5</v>
      </c>
      <c r="W263" s="111">
        <f t="shared" si="385"/>
        <v>2.5</v>
      </c>
      <c r="X263" s="111">
        <f t="shared" si="386"/>
        <v>0.72004608294930872</v>
      </c>
      <c r="Y263" s="43">
        <f t="shared" si="387"/>
        <v>0.88894578141889957</v>
      </c>
      <c r="Z263" s="137">
        <v>0.25</v>
      </c>
      <c r="AA263" s="137">
        <v>1</v>
      </c>
      <c r="AB263" s="111">
        <f t="shared" si="388"/>
        <v>5</v>
      </c>
      <c r="AC263" s="111">
        <f t="shared" si="389"/>
        <v>1.4400921658986174</v>
      </c>
      <c r="AD263" s="43">
        <f t="shared" si="390"/>
        <v>1.7778915628377991</v>
      </c>
      <c r="AE263" s="8"/>
      <c r="AF263" s="90">
        <v>2</v>
      </c>
      <c r="AG263" s="110">
        <v>0.8</v>
      </c>
      <c r="AH263" s="453">
        <f t="shared" si="391"/>
        <v>32</v>
      </c>
      <c r="AI263" s="463">
        <f t="shared" si="392"/>
        <v>25</v>
      </c>
      <c r="AJ263" s="301"/>
      <c r="AL263" s="345">
        <f t="shared" si="315"/>
        <v>400</v>
      </c>
      <c r="AM263" s="321">
        <f t="shared" si="316"/>
        <v>0.88894578141889957</v>
      </c>
      <c r="AN263" s="321" t="str">
        <f t="shared" si="317"/>
        <v/>
      </c>
      <c r="AO263" s="319"/>
      <c r="AP263" s="321">
        <f t="shared" si="318"/>
        <v>1.7778915628377991</v>
      </c>
      <c r="AQ263" s="321" t="str">
        <f t="shared" si="319"/>
        <v/>
      </c>
      <c r="AR263" s="322">
        <f t="shared" si="359"/>
        <v>32</v>
      </c>
      <c r="AS263" s="322">
        <f t="shared" si="360"/>
        <v>32</v>
      </c>
      <c r="AT263" s="322">
        <f t="shared" si="361"/>
        <v>35</v>
      </c>
      <c r="AU263" s="322"/>
      <c r="AV263" s="319">
        <f t="shared" si="362"/>
        <v>32</v>
      </c>
      <c r="AW263" s="322"/>
      <c r="AX263" s="322"/>
      <c r="AY263" s="322"/>
      <c r="AZ263" s="322"/>
      <c r="BA263" s="322"/>
      <c r="BB263" s="322"/>
    </row>
    <row r="264" spans="1:54" s="7" customFormat="1" ht="12" customHeight="1" x14ac:dyDescent="0.3">
      <c r="A264" s="26"/>
      <c r="B264" s="6"/>
      <c r="C264" s="626"/>
      <c r="D264" s="680"/>
      <c r="E264" s="646"/>
      <c r="F264" s="625" t="s">
        <v>27</v>
      </c>
      <c r="G264" s="625" t="s">
        <v>20</v>
      </c>
      <c r="H264" s="625" t="s">
        <v>20</v>
      </c>
      <c r="I264" s="625" t="s">
        <v>342</v>
      </c>
      <c r="J264" s="6" t="s">
        <v>10</v>
      </c>
      <c r="K264" s="6"/>
      <c r="L264" s="6">
        <v>400</v>
      </c>
      <c r="M264" s="111">
        <v>5</v>
      </c>
      <c r="N264" s="63">
        <v>25</v>
      </c>
      <c r="O264" s="55"/>
      <c r="P264" s="149">
        <f t="shared" si="356"/>
        <v>0.81</v>
      </c>
      <c r="Q264" s="149">
        <f t="shared" si="357"/>
        <v>0.81</v>
      </c>
      <c r="R264" s="149">
        <f t="shared" si="358"/>
        <v>0.86799999999999999</v>
      </c>
      <c r="S264" s="150">
        <f t="shared" si="363"/>
        <v>1</v>
      </c>
      <c r="T264" s="113">
        <f t="shared" si="364"/>
        <v>7.1115662513511975</v>
      </c>
      <c r="U264" s="8">
        <v>0.25</v>
      </c>
      <c r="V264" s="8">
        <v>0.5</v>
      </c>
      <c r="W264" s="111">
        <f t="shared" si="385"/>
        <v>2.5</v>
      </c>
      <c r="X264" s="111">
        <f t="shared" si="386"/>
        <v>0.72004608294930872</v>
      </c>
      <c r="Y264" s="43">
        <f t="shared" si="387"/>
        <v>0.88894578141889957</v>
      </c>
      <c r="Z264" s="137">
        <v>0.25</v>
      </c>
      <c r="AA264" s="137">
        <v>1</v>
      </c>
      <c r="AB264" s="111">
        <f t="shared" si="388"/>
        <v>5</v>
      </c>
      <c r="AC264" s="111">
        <f t="shared" si="389"/>
        <v>1.4400921658986174</v>
      </c>
      <c r="AD264" s="43">
        <f t="shared" si="390"/>
        <v>1.7778915628377991</v>
      </c>
      <c r="AE264" s="8"/>
      <c r="AF264" s="90">
        <v>2</v>
      </c>
      <c r="AG264" s="110">
        <v>0.8</v>
      </c>
      <c r="AH264" s="453">
        <f t="shared" si="391"/>
        <v>32</v>
      </c>
      <c r="AI264" s="463">
        <f t="shared" si="392"/>
        <v>25</v>
      </c>
      <c r="AJ264" s="301"/>
      <c r="AL264" s="345">
        <f t="shared" si="315"/>
        <v>400</v>
      </c>
      <c r="AM264" s="321">
        <f t="shared" si="316"/>
        <v>0.88894578141889957</v>
      </c>
      <c r="AN264" s="321" t="str">
        <f t="shared" si="317"/>
        <v/>
      </c>
      <c r="AO264" s="319"/>
      <c r="AP264" s="321">
        <f t="shared" si="318"/>
        <v>1.7778915628377991</v>
      </c>
      <c r="AQ264" s="321" t="str">
        <f t="shared" si="319"/>
        <v/>
      </c>
      <c r="AR264" s="322">
        <f t="shared" si="359"/>
        <v>32</v>
      </c>
      <c r="AS264" s="322">
        <f t="shared" si="360"/>
        <v>32</v>
      </c>
      <c r="AT264" s="322">
        <f t="shared" si="361"/>
        <v>35</v>
      </c>
      <c r="AU264" s="322"/>
      <c r="AV264" s="319">
        <f t="shared" si="362"/>
        <v>32</v>
      </c>
      <c r="AW264" s="322"/>
      <c r="AX264" s="322"/>
      <c r="AY264" s="322"/>
      <c r="AZ264" s="322"/>
      <c r="BA264" s="322"/>
      <c r="BB264" s="322"/>
    </row>
    <row r="265" spans="1:54" s="7" customFormat="1" ht="12" customHeight="1" x14ac:dyDescent="0.3">
      <c r="A265" s="26"/>
      <c r="B265" s="6"/>
      <c r="C265" s="626"/>
      <c r="D265" s="680"/>
      <c r="E265" s="646"/>
      <c r="F265" s="625" t="s">
        <v>27</v>
      </c>
      <c r="G265" s="625" t="s">
        <v>20</v>
      </c>
      <c r="H265" s="625" t="s">
        <v>20</v>
      </c>
      <c r="I265" s="625" t="s">
        <v>342</v>
      </c>
      <c r="J265" s="6" t="s">
        <v>10</v>
      </c>
      <c r="K265" s="6"/>
      <c r="L265" s="6">
        <v>400</v>
      </c>
      <c r="M265" s="111">
        <v>5</v>
      </c>
      <c r="N265" s="63">
        <v>25</v>
      </c>
      <c r="O265" s="55"/>
      <c r="P265" s="149">
        <f t="shared" si="356"/>
        <v>0.81</v>
      </c>
      <c r="Q265" s="149">
        <f t="shared" si="357"/>
        <v>0.81</v>
      </c>
      <c r="R265" s="149">
        <f t="shared" si="358"/>
        <v>0.86799999999999999</v>
      </c>
      <c r="S265" s="150">
        <f t="shared" si="363"/>
        <v>1</v>
      </c>
      <c r="T265" s="113">
        <f t="shared" si="364"/>
        <v>7.1115662513511975</v>
      </c>
      <c r="U265" s="8">
        <v>0.25</v>
      </c>
      <c r="V265" s="8">
        <v>0.5</v>
      </c>
      <c r="W265" s="111">
        <f t="shared" si="385"/>
        <v>2.5</v>
      </c>
      <c r="X265" s="111">
        <f t="shared" si="386"/>
        <v>0.72004608294930872</v>
      </c>
      <c r="Y265" s="43">
        <f t="shared" si="387"/>
        <v>0.88894578141889957</v>
      </c>
      <c r="Z265" s="137">
        <v>0.25</v>
      </c>
      <c r="AA265" s="137">
        <v>1</v>
      </c>
      <c r="AB265" s="111">
        <f t="shared" si="388"/>
        <v>5</v>
      </c>
      <c r="AC265" s="111">
        <f t="shared" si="389"/>
        <v>1.4400921658986174</v>
      </c>
      <c r="AD265" s="43">
        <f t="shared" si="390"/>
        <v>1.7778915628377991</v>
      </c>
      <c r="AE265" s="8"/>
      <c r="AF265" s="90">
        <v>2</v>
      </c>
      <c r="AG265" s="110">
        <v>0.8</v>
      </c>
      <c r="AH265" s="453">
        <f t="shared" si="391"/>
        <v>32</v>
      </c>
      <c r="AI265" s="463">
        <f t="shared" si="392"/>
        <v>25</v>
      </c>
      <c r="AJ265" s="301"/>
      <c r="AL265" s="345">
        <f t="shared" si="315"/>
        <v>400</v>
      </c>
      <c r="AM265" s="321">
        <f t="shared" si="316"/>
        <v>0.88894578141889957</v>
      </c>
      <c r="AN265" s="321" t="str">
        <f t="shared" si="317"/>
        <v/>
      </c>
      <c r="AO265" s="319"/>
      <c r="AP265" s="321">
        <f t="shared" si="318"/>
        <v>1.7778915628377991</v>
      </c>
      <c r="AQ265" s="321" t="str">
        <f t="shared" si="319"/>
        <v/>
      </c>
      <c r="AR265" s="322">
        <f t="shared" si="359"/>
        <v>32</v>
      </c>
      <c r="AS265" s="322">
        <f t="shared" si="360"/>
        <v>32</v>
      </c>
      <c r="AT265" s="322">
        <f t="shared" si="361"/>
        <v>35</v>
      </c>
      <c r="AU265" s="322"/>
      <c r="AV265" s="319">
        <f t="shared" si="362"/>
        <v>32</v>
      </c>
      <c r="AW265" s="322"/>
      <c r="AX265" s="322"/>
      <c r="AY265" s="322"/>
      <c r="AZ265" s="322"/>
      <c r="BA265" s="322"/>
      <c r="BB265" s="322"/>
    </row>
    <row r="266" spans="1:54" s="7" customFormat="1" ht="12" customHeight="1" x14ac:dyDescent="0.3">
      <c r="A266" s="26"/>
      <c r="B266" s="6"/>
      <c r="C266" s="626"/>
      <c r="D266" s="680"/>
      <c r="E266" s="646"/>
      <c r="F266" s="625" t="s">
        <v>26</v>
      </c>
      <c r="G266" s="625" t="s">
        <v>20</v>
      </c>
      <c r="H266" s="625" t="s">
        <v>20</v>
      </c>
      <c r="I266" s="625" t="s">
        <v>342</v>
      </c>
      <c r="J266" s="6" t="s">
        <v>10</v>
      </c>
      <c r="K266" s="6"/>
      <c r="L266" s="6">
        <v>400</v>
      </c>
      <c r="M266" s="111">
        <v>0.28000000000000003</v>
      </c>
      <c r="N266" s="63">
        <v>16</v>
      </c>
      <c r="O266" s="55"/>
      <c r="P266" s="149">
        <f t="shared" si="356"/>
        <v>0.73</v>
      </c>
      <c r="Q266" s="149">
        <f t="shared" si="357"/>
        <v>0.73</v>
      </c>
      <c r="R266" s="149">
        <f t="shared" si="358"/>
        <v>0.68300000000000005</v>
      </c>
      <c r="S266" s="150">
        <f t="shared" si="363"/>
        <v>1</v>
      </c>
      <c r="T266" s="113">
        <f t="shared" si="364"/>
        <v>0.56158366593794506</v>
      </c>
      <c r="U266" s="8">
        <v>0.25</v>
      </c>
      <c r="V266" s="8">
        <v>0.5</v>
      </c>
      <c r="W266" s="111">
        <f t="shared" ref="W266" si="413">IF(($M266&gt;0)*(V266&gt;0),$M266*V266,0)</f>
        <v>0.14000000000000001</v>
      </c>
      <c r="X266" s="111">
        <f t="shared" ref="X266" si="414">IF(($M266&gt;0),($M266*V266*U266)/($R266*$S266),0)</f>
        <v>5.1244509516837483E-2</v>
      </c>
      <c r="Y266" s="43">
        <f t="shared" ref="Y266" si="415">IF((X266&gt;0),X266/$Q266,0)</f>
        <v>7.0197958242243133E-2</v>
      </c>
      <c r="Z266" s="137">
        <v>0.25</v>
      </c>
      <c r="AA266" s="137">
        <v>1</v>
      </c>
      <c r="AB266" s="111">
        <f t="shared" ref="AB266" si="416">IF(($M266&gt;0)*(AA266&gt;0),$M266*AA266,0)</f>
        <v>0.28000000000000003</v>
      </c>
      <c r="AC266" s="111">
        <f t="shared" ref="AC266" si="417">IF(($M266&gt;0),($M266*AA266*Z266)/($R266*$S266),0)</f>
        <v>0.10248901903367497</v>
      </c>
      <c r="AD266" s="43">
        <f t="shared" ref="AD266" si="418">IF((AC266&gt;0),AC266/$Q266,0)</f>
        <v>0.14039591648448627</v>
      </c>
      <c r="AE266" s="8"/>
      <c r="AF266" s="90">
        <v>2</v>
      </c>
      <c r="AG266" s="110">
        <v>0.8</v>
      </c>
      <c r="AH266" s="453">
        <f t="shared" ref="AH266" si="419">AV266</f>
        <v>20</v>
      </c>
      <c r="AI266" s="463">
        <f t="shared" ref="AI266" si="420">IF(N266&gt;0,N266,"")</f>
        <v>16</v>
      </c>
      <c r="AJ266" s="301"/>
      <c r="AL266" s="345">
        <f t="shared" si="315"/>
        <v>400</v>
      </c>
      <c r="AM266" s="321">
        <f t="shared" si="316"/>
        <v>7.0197958242243133E-2</v>
      </c>
      <c r="AN266" s="321" t="str">
        <f t="shared" si="317"/>
        <v/>
      </c>
      <c r="AO266" s="319"/>
      <c r="AP266" s="321">
        <f t="shared" si="318"/>
        <v>0.14039591648448627</v>
      </c>
      <c r="AQ266" s="321" t="str">
        <f t="shared" si="319"/>
        <v/>
      </c>
      <c r="AR266" s="322">
        <f t="shared" ref="AR266" si="421">CEILING((N266/AG266),1)</f>
        <v>20</v>
      </c>
      <c r="AS266" s="322">
        <f t="shared" si="360"/>
        <v>20</v>
      </c>
      <c r="AT266" s="322">
        <f t="shared" si="361"/>
        <v>25</v>
      </c>
      <c r="AU266" s="322"/>
      <c r="AV266" s="319">
        <f t="shared" ref="AV266" si="422">IF(AR266&gt;AS266,AT266,AS266)</f>
        <v>20</v>
      </c>
      <c r="AW266" s="322"/>
      <c r="AX266" s="322"/>
      <c r="AY266" s="322"/>
      <c r="AZ266" s="322"/>
      <c r="BA266" s="322"/>
      <c r="BB266" s="322"/>
    </row>
    <row r="267" spans="1:54" s="7" customFormat="1" ht="12" customHeight="1" x14ac:dyDescent="0.3">
      <c r="A267" s="26"/>
      <c r="B267" s="6"/>
      <c r="C267" s="626"/>
      <c r="D267" s="680"/>
      <c r="E267" s="646"/>
      <c r="F267" s="625"/>
      <c r="G267" s="625"/>
      <c r="H267" s="625"/>
      <c r="I267" s="625"/>
      <c r="J267" s="6"/>
      <c r="K267" s="6"/>
      <c r="L267" s="6"/>
      <c r="M267" s="111"/>
      <c r="N267" s="63"/>
      <c r="O267" s="55"/>
      <c r="P267" s="149"/>
      <c r="Q267" s="149"/>
      <c r="R267" s="149"/>
      <c r="S267" s="150"/>
      <c r="T267" s="113"/>
      <c r="U267" s="8"/>
      <c r="V267" s="8"/>
      <c r="W267" s="111"/>
      <c r="X267" s="111"/>
      <c r="Y267" s="43"/>
      <c r="Z267" s="137"/>
      <c r="AA267" s="137"/>
      <c r="AB267" s="111"/>
      <c r="AC267" s="111"/>
      <c r="AD267" s="43"/>
      <c r="AE267" s="8"/>
      <c r="AF267" s="90"/>
      <c r="AG267" s="110"/>
      <c r="AH267" s="453"/>
      <c r="AI267" s="463"/>
      <c r="AJ267" s="301"/>
      <c r="AL267" s="345"/>
      <c r="AM267" s="321"/>
      <c r="AN267" s="321"/>
      <c r="AO267" s="319"/>
      <c r="AP267" s="321"/>
      <c r="AQ267" s="321"/>
      <c r="AR267" s="322"/>
      <c r="AS267" s="322"/>
      <c r="AT267" s="322"/>
      <c r="AU267" s="322"/>
      <c r="AV267" s="319"/>
      <c r="AW267" s="322"/>
      <c r="AX267" s="322"/>
      <c r="AY267" s="322"/>
      <c r="AZ267" s="322"/>
      <c r="BA267" s="322"/>
      <c r="BB267" s="322"/>
    </row>
    <row r="268" spans="1:54" s="268" customFormat="1" ht="12.6" customHeight="1" x14ac:dyDescent="0.3">
      <c r="A268" s="695"/>
      <c r="B268" s="512"/>
      <c r="C268" s="513"/>
      <c r="D268" s="681"/>
      <c r="E268" s="512"/>
      <c r="F268" s="512"/>
      <c r="G268" s="512"/>
      <c r="H268" s="512"/>
      <c r="I268" s="514" t="s">
        <v>99</v>
      </c>
      <c r="J268" s="514" t="s">
        <v>100</v>
      </c>
      <c r="K268" s="514"/>
      <c r="L268" s="512"/>
      <c r="M268" s="512"/>
      <c r="N268" s="512"/>
      <c r="O268" s="515"/>
      <c r="P268" s="516"/>
      <c r="Q268" s="516"/>
      <c r="R268" s="517"/>
      <c r="S268" s="517"/>
      <c r="T268" s="518"/>
      <c r="U268" s="519"/>
      <c r="V268" s="519"/>
      <c r="W268" s="520"/>
      <c r="X268" s="520"/>
      <c r="Y268" s="521"/>
      <c r="Z268" s="519"/>
      <c r="AA268" s="519"/>
      <c r="AB268" s="520"/>
      <c r="AC268" s="520"/>
      <c r="AD268" s="521"/>
      <c r="AE268" s="522"/>
      <c r="AF268" s="523"/>
      <c r="AG268" s="524"/>
      <c r="AH268" s="525"/>
      <c r="AI268" s="523"/>
      <c r="AJ268" s="526"/>
      <c r="AK268" s="527"/>
      <c r="AL268" s="528"/>
      <c r="AM268" s="529"/>
      <c r="AN268" s="529"/>
      <c r="AO268" s="530"/>
      <c r="AP268" s="529"/>
      <c r="AQ268" s="529"/>
      <c r="AR268" s="527"/>
      <c r="AS268" s="527"/>
      <c r="AT268" s="527"/>
      <c r="AU268" s="527"/>
      <c r="AV268" s="527"/>
      <c r="AW268" s="565" t="s">
        <v>176</v>
      </c>
      <c r="AX268" s="566">
        <f>AW270+AX270</f>
        <v>2.8552900516096664</v>
      </c>
      <c r="AY268" s="527"/>
      <c r="AZ268" s="565" t="s">
        <v>179</v>
      </c>
      <c r="BA268" s="566">
        <f>AZ270+BA270</f>
        <v>5.7105801032193328</v>
      </c>
    </row>
    <row r="269" spans="1:54" s="268" customFormat="1" ht="12.6" customHeight="1" x14ac:dyDescent="0.25">
      <c r="A269" s="696"/>
      <c r="B269" s="531"/>
      <c r="C269" s="532" t="s">
        <v>374</v>
      </c>
      <c r="D269" s="682"/>
      <c r="E269" s="533"/>
      <c r="F269" s="532"/>
      <c r="G269" s="532"/>
      <c r="H269" s="532"/>
      <c r="I269" s="534">
        <f>SUM(T250:T268)</f>
        <v>59.095167774454907</v>
      </c>
      <c r="J269" s="534">
        <f>SUM(T250:T268)</f>
        <v>59.095167774454907</v>
      </c>
      <c r="K269" s="534"/>
      <c r="L269" s="531"/>
      <c r="M269" s="531"/>
      <c r="N269" s="531"/>
      <c r="O269" s="535"/>
      <c r="P269" s="536"/>
      <c r="Q269" s="536"/>
      <c r="R269" s="537"/>
      <c r="S269" s="537"/>
      <c r="T269" s="538"/>
      <c r="U269" s="539"/>
      <c r="V269" s="539"/>
      <c r="W269" s="536"/>
      <c r="X269" s="534"/>
      <c r="Y269" s="540"/>
      <c r="Z269" s="539"/>
      <c r="AA269" s="539"/>
      <c r="AB269" s="534"/>
      <c r="AC269" s="534"/>
      <c r="AD269" s="540"/>
      <c r="AE269" s="541"/>
      <c r="AF269" s="542"/>
      <c r="AG269" s="543"/>
      <c r="AH269" s="544"/>
      <c r="AI269" s="542"/>
      <c r="AJ269" s="545"/>
      <c r="AK269" s="527"/>
      <c r="AL269" s="528"/>
      <c r="AM269" s="529"/>
      <c r="AN269" s="529"/>
      <c r="AO269" s="530"/>
      <c r="AP269" s="529"/>
      <c r="AQ269" s="529"/>
      <c r="AR269" s="527"/>
      <c r="AS269" s="527"/>
      <c r="AT269" s="527"/>
      <c r="AU269" s="527"/>
      <c r="AV269" s="527"/>
      <c r="AW269" s="531" t="s">
        <v>101</v>
      </c>
      <c r="AX269" s="531" t="s">
        <v>103</v>
      </c>
      <c r="AY269" s="527"/>
      <c r="AZ269" s="531" t="s">
        <v>101</v>
      </c>
      <c r="BA269" s="531" t="s">
        <v>103</v>
      </c>
    </row>
    <row r="270" spans="1:54" s="268" customFormat="1" ht="12.6" customHeight="1" x14ac:dyDescent="0.25">
      <c r="A270" s="696"/>
      <c r="B270" s="531"/>
      <c r="C270" s="532" t="s">
        <v>375</v>
      </c>
      <c r="D270" s="682"/>
      <c r="E270" s="533"/>
      <c r="F270" s="532"/>
      <c r="G270" s="532"/>
      <c r="H270" s="532"/>
      <c r="I270" s="534">
        <f>SUM(X250:X268)</f>
        <v>12.725353504658131</v>
      </c>
      <c r="J270" s="534">
        <f>SUM(AC250:AC268)</f>
        <v>21.262242506306926</v>
      </c>
      <c r="K270" s="534"/>
      <c r="L270" s="531"/>
      <c r="M270" s="531"/>
      <c r="N270" s="531"/>
      <c r="O270" s="535"/>
      <c r="P270" s="536"/>
      <c r="Q270" s="536"/>
      <c r="R270" s="537"/>
      <c r="S270" s="537"/>
      <c r="T270" s="538"/>
      <c r="U270" s="539"/>
      <c r="V270" s="539"/>
      <c r="W270" s="536"/>
      <c r="X270" s="534"/>
      <c r="Y270" s="540"/>
      <c r="Z270" s="539"/>
      <c r="AA270" s="539"/>
      <c r="AB270" s="534"/>
      <c r="AC270" s="534"/>
      <c r="AD270" s="540"/>
      <c r="AE270" s="539"/>
      <c r="AF270" s="542"/>
      <c r="AG270" s="543"/>
      <c r="AH270" s="544"/>
      <c r="AI270" s="546"/>
      <c r="AJ270" s="545"/>
      <c r="AK270" s="527"/>
      <c r="AL270" s="528"/>
      <c r="AM270" s="547">
        <f>SUM(AM262:AM268)</f>
        <v>2.737035302498942</v>
      </c>
      <c r="AN270" s="547">
        <f>SUM(AN262:AN268)</f>
        <v>0.1182547491107243</v>
      </c>
      <c r="AO270" s="548"/>
      <c r="AP270" s="547">
        <f>SUM(AP262:AP268)</f>
        <v>5.474070604997884</v>
      </c>
      <c r="AQ270" s="547">
        <f>SUM(AQ262:AQ268)</f>
        <v>0.23650949822144859</v>
      </c>
      <c r="AR270" s="527"/>
      <c r="AS270" s="527"/>
      <c r="AT270" s="527"/>
      <c r="AU270" s="527"/>
      <c r="AV270" s="527"/>
      <c r="AW270" s="547">
        <f>AM270</f>
        <v>2.737035302498942</v>
      </c>
      <c r="AX270" s="547">
        <f>AN270</f>
        <v>0.1182547491107243</v>
      </c>
      <c r="AY270" s="567"/>
      <c r="AZ270" s="547">
        <f>AP270</f>
        <v>5.474070604997884</v>
      </c>
      <c r="BA270" s="547">
        <f>AQ270</f>
        <v>0.23650949822144859</v>
      </c>
      <c r="BB270" s="386"/>
    </row>
    <row r="271" spans="1:54" s="268" customFormat="1" ht="12.6" customHeight="1" x14ac:dyDescent="0.25">
      <c r="A271" s="696"/>
      <c r="B271" s="531"/>
      <c r="C271" s="532" t="s">
        <v>376</v>
      </c>
      <c r="D271" s="682"/>
      <c r="E271" s="533"/>
      <c r="F271" s="532"/>
      <c r="G271" s="532"/>
      <c r="H271" s="532"/>
      <c r="I271" s="534">
        <f>SUM(Y250:Y268)</f>
        <v>16.085833711975752</v>
      </c>
      <c r="J271" s="534">
        <f>SUM(AD250:AD268)</f>
        <v>26.869813622673867</v>
      </c>
      <c r="K271" s="534"/>
      <c r="L271" s="531"/>
      <c r="M271" s="531"/>
      <c r="N271" s="531"/>
      <c r="O271" s="535"/>
      <c r="P271" s="536"/>
      <c r="Q271" s="536"/>
      <c r="R271" s="537"/>
      <c r="S271" s="537"/>
      <c r="T271" s="538"/>
      <c r="U271" s="539"/>
      <c r="V271" s="539"/>
      <c r="W271" s="536"/>
      <c r="X271" s="534"/>
      <c r="Y271" s="540"/>
      <c r="Z271" s="539"/>
      <c r="AA271" s="539"/>
      <c r="AB271" s="534"/>
      <c r="AC271" s="534"/>
      <c r="AD271" s="540"/>
      <c r="AE271" s="539"/>
      <c r="AF271" s="542"/>
      <c r="AG271" s="543"/>
      <c r="AH271" s="544"/>
      <c r="AI271" s="546"/>
      <c r="AJ271" s="545"/>
      <c r="AK271" s="527"/>
      <c r="AL271" s="528"/>
      <c r="AM271" s="529"/>
      <c r="AN271" s="529"/>
      <c r="AO271" s="530"/>
      <c r="AP271" s="529"/>
      <c r="AQ271" s="529"/>
      <c r="AR271" s="527"/>
      <c r="AS271" s="527"/>
      <c r="AT271" s="527"/>
      <c r="AU271" s="527"/>
      <c r="AV271" s="527"/>
      <c r="AW271" s="568">
        <f>AW270*1000/(400*SQRT(3))</f>
        <v>3.9505701716981827</v>
      </c>
      <c r="AX271" s="568">
        <f>AX270*1000/230</f>
        <v>0.5141510830901056</v>
      </c>
      <c r="AY271" s="530"/>
      <c r="AZ271" s="568">
        <f>AZ270*1000/(400*SQRT(3))</f>
        <v>7.9011403433963654</v>
      </c>
      <c r="BA271" s="568">
        <f>BA270*1000/230</f>
        <v>1.0283021661802112</v>
      </c>
      <c r="BB271" s="329"/>
    </row>
    <row r="272" spans="1:54" s="268" customFormat="1" ht="12.6" customHeight="1" x14ac:dyDescent="0.25">
      <c r="A272" s="696"/>
      <c r="B272" s="531"/>
      <c r="C272" s="532" t="s">
        <v>52</v>
      </c>
      <c r="D272" s="683"/>
      <c r="E272" s="531"/>
      <c r="F272" s="549"/>
      <c r="G272" s="549"/>
      <c r="H272" s="549"/>
      <c r="I272" s="534">
        <f>I271*1000/(400*SQRT(3))</f>
        <v>23.217901059371894</v>
      </c>
      <c r="J272" s="534">
        <f>J271*1000/(400*SQRT(3))</f>
        <v>38.783235320314581</v>
      </c>
      <c r="K272" s="534"/>
      <c r="L272" s="531"/>
      <c r="M272" s="531"/>
      <c r="N272" s="531"/>
      <c r="O272" s="535"/>
      <c r="P272" s="536"/>
      <c r="Q272" s="536"/>
      <c r="R272" s="537"/>
      <c r="S272" s="537"/>
      <c r="T272" s="538"/>
      <c r="U272" s="539"/>
      <c r="V272" s="539"/>
      <c r="W272" s="536"/>
      <c r="X272" s="534"/>
      <c r="Y272" s="540"/>
      <c r="Z272" s="539"/>
      <c r="AA272" s="539"/>
      <c r="AB272" s="534"/>
      <c r="AC272" s="534"/>
      <c r="AD272" s="540"/>
      <c r="AE272" s="539"/>
      <c r="AF272" s="542"/>
      <c r="AG272" s="543"/>
      <c r="AH272" s="544"/>
      <c r="AI272" s="546"/>
      <c r="AJ272" s="545"/>
      <c r="AK272" s="527"/>
      <c r="AL272" s="528"/>
      <c r="AM272" s="529"/>
      <c r="AN272" s="529"/>
      <c r="AO272" s="530"/>
      <c r="AP272" s="529"/>
      <c r="AQ272" s="529"/>
      <c r="AR272" s="527"/>
      <c r="AS272" s="527"/>
      <c r="AT272" s="550" t="s">
        <v>106</v>
      </c>
      <c r="AU272" s="527"/>
      <c r="AV272" s="527"/>
      <c r="AW272" s="568">
        <f>AW271</f>
        <v>3.9505701716981827</v>
      </c>
      <c r="AX272" s="568">
        <f>AX271/3</f>
        <v>0.17138369436336853</v>
      </c>
      <c r="AY272" s="530"/>
      <c r="AZ272" s="568">
        <f>AZ271</f>
        <v>7.9011403433963654</v>
      </c>
      <c r="BA272" s="568">
        <f>BA271/3</f>
        <v>0.34276738872673707</v>
      </c>
      <c r="BB272" s="329"/>
    </row>
    <row r="273" spans="1:54" s="268" customFormat="1" ht="12.6" customHeight="1" x14ac:dyDescent="0.3">
      <c r="A273" s="696"/>
      <c r="B273" s="531"/>
      <c r="C273" s="532" t="s">
        <v>38</v>
      </c>
      <c r="D273" s="683"/>
      <c r="E273" s="531"/>
      <c r="F273" s="549"/>
      <c r="G273" s="549"/>
      <c r="H273" s="549"/>
      <c r="I273" s="534">
        <f>I270/I271</f>
        <v>0.79109070331767906</v>
      </c>
      <c r="J273" s="534">
        <f>J270/J271</f>
        <v>0.79130591692548846</v>
      </c>
      <c r="K273" s="534"/>
      <c r="L273" s="531"/>
      <c r="M273" s="531"/>
      <c r="N273" s="531"/>
      <c r="O273" s="535"/>
      <c r="P273" s="536"/>
      <c r="Q273" s="536"/>
      <c r="R273" s="537"/>
      <c r="S273" s="537"/>
      <c r="T273" s="538"/>
      <c r="U273" s="539"/>
      <c r="V273" s="539"/>
      <c r="W273" s="536"/>
      <c r="X273" s="534"/>
      <c r="Y273" s="540"/>
      <c r="Z273" s="539"/>
      <c r="AA273" s="539"/>
      <c r="AB273" s="534"/>
      <c r="AC273" s="534"/>
      <c r="AD273" s="540"/>
      <c r="AE273" s="539"/>
      <c r="AF273" s="542"/>
      <c r="AG273" s="543"/>
      <c r="AH273" s="544"/>
      <c r="AI273" s="546"/>
      <c r="AJ273" s="545"/>
      <c r="AK273" s="527"/>
      <c r="AL273" s="528"/>
      <c r="AM273" s="529"/>
      <c r="AN273" s="529"/>
      <c r="AO273" s="530"/>
      <c r="AP273" s="529"/>
      <c r="AQ273" s="529"/>
      <c r="AR273" s="527"/>
      <c r="AS273" s="527"/>
      <c r="AT273" s="550" t="s">
        <v>107</v>
      </c>
      <c r="AU273" s="527"/>
      <c r="AV273" s="527"/>
      <c r="AW273" s="569" t="s">
        <v>180</v>
      </c>
      <c r="AX273" s="570">
        <f>AW272+AX272</f>
        <v>4.1219538660615509</v>
      </c>
      <c r="AY273" s="571"/>
      <c r="AZ273" s="569" t="s">
        <v>181</v>
      </c>
      <c r="BA273" s="570">
        <f>AZ272+BA272</f>
        <v>8.2439077321231018</v>
      </c>
      <c r="BB273" s="329"/>
    </row>
    <row r="274" spans="1:54" s="268" customFormat="1" ht="12.6" customHeight="1" x14ac:dyDescent="0.25">
      <c r="A274" s="696"/>
      <c r="B274" s="531"/>
      <c r="C274" s="581" t="s">
        <v>186</v>
      </c>
      <c r="D274" s="684"/>
      <c r="E274" s="527"/>
      <c r="F274" s="527"/>
      <c r="G274" s="527"/>
      <c r="H274" s="527"/>
      <c r="I274" s="582">
        <f>I270/J270</f>
        <v>0.59849536100829748</v>
      </c>
      <c r="J274" s="527"/>
      <c r="K274" s="527"/>
      <c r="L274" s="527"/>
      <c r="M274" s="527"/>
      <c r="N274" s="527"/>
      <c r="O274" s="574"/>
      <c r="P274" s="536"/>
      <c r="Q274" s="536"/>
      <c r="R274" s="537"/>
      <c r="S274" s="537"/>
      <c r="T274" s="538"/>
      <c r="U274" s="539"/>
      <c r="V274" s="539"/>
      <c r="W274" s="536"/>
      <c r="X274" s="534"/>
      <c r="Y274" s="540"/>
      <c r="Z274" s="539"/>
      <c r="AA274" s="539"/>
      <c r="AB274" s="534"/>
      <c r="AC274" s="534"/>
      <c r="AD274" s="540"/>
      <c r="AE274" s="539"/>
      <c r="AF274" s="542"/>
      <c r="AG274" s="543"/>
      <c r="AH274" s="544"/>
      <c r="AI274" s="546"/>
      <c r="AJ274" s="545"/>
      <c r="AK274" s="527"/>
      <c r="AL274" s="528"/>
      <c r="AM274" s="529"/>
      <c r="AN274" s="529"/>
      <c r="AO274" s="530"/>
      <c r="AP274" s="529"/>
      <c r="AQ274" s="529"/>
      <c r="AR274" s="527"/>
      <c r="AS274" s="527"/>
      <c r="AT274" s="550"/>
      <c r="AU274" s="527"/>
      <c r="AV274" s="527"/>
      <c r="AW274" s="572" t="s">
        <v>182</v>
      </c>
      <c r="AX274" s="573">
        <f>AX273/0.8</f>
        <v>5.1524423325769382</v>
      </c>
      <c r="AY274" s="571"/>
      <c r="AZ274" s="572"/>
      <c r="BA274" s="573"/>
      <c r="BB274" s="329"/>
    </row>
    <row r="275" spans="1:54" s="7" customFormat="1" ht="12.6" customHeight="1" x14ac:dyDescent="0.25">
      <c r="A275" s="697"/>
      <c r="B275" s="551"/>
      <c r="C275" s="578" t="s">
        <v>184</v>
      </c>
      <c r="D275" s="685"/>
      <c r="E275" s="551"/>
      <c r="F275" s="552"/>
      <c r="G275" s="552"/>
      <c r="H275" s="552"/>
      <c r="I275" s="579">
        <v>63</v>
      </c>
      <c r="J275" s="740"/>
      <c r="K275" s="552"/>
      <c r="L275" s="552"/>
      <c r="M275" s="551"/>
      <c r="N275" s="580"/>
      <c r="O275" s="553"/>
      <c r="P275" s="554"/>
      <c r="Q275" s="554"/>
      <c r="R275" s="555"/>
      <c r="S275" s="555"/>
      <c r="T275" s="556"/>
      <c r="U275" s="557"/>
      <c r="V275" s="557"/>
      <c r="W275" s="558"/>
      <c r="X275" s="558"/>
      <c r="Y275" s="559"/>
      <c r="Z275" s="557"/>
      <c r="AA275" s="557"/>
      <c r="AB275" s="558"/>
      <c r="AC275" s="558"/>
      <c r="AD275" s="559"/>
      <c r="AE275" s="557"/>
      <c r="AF275" s="560"/>
      <c r="AG275" s="561"/>
      <c r="AH275" s="562"/>
      <c r="AI275" s="563"/>
      <c r="AJ275" s="564"/>
      <c r="AK275" s="527"/>
      <c r="AL275" s="528"/>
      <c r="AM275" s="529"/>
      <c r="AN275" s="529"/>
      <c r="AO275" s="530"/>
      <c r="AP275" s="529"/>
      <c r="AQ275" s="529"/>
      <c r="AR275" s="527"/>
      <c r="AS275" s="527"/>
      <c r="AT275" s="527"/>
      <c r="AU275" s="527"/>
      <c r="AV275" s="483"/>
      <c r="AW275" s="484" t="s">
        <v>184</v>
      </c>
      <c r="AX275" s="485">
        <f>IF(AX274&gt;BA273,AX274,BA273)</f>
        <v>8.2439077321231018</v>
      </c>
      <c r="AY275" s="486" t="s">
        <v>183</v>
      </c>
      <c r="AZ275" s="481">
        <f>VLOOKUP(AX275,automaatkeuze,3)</f>
        <v>10</v>
      </c>
      <c r="BA275" s="573"/>
    </row>
    <row r="276" spans="1:54" s="7" customFormat="1" ht="12" customHeight="1" x14ac:dyDescent="0.3">
      <c r="A276" s="26"/>
      <c r="B276" s="6"/>
      <c r="C276" s="626"/>
      <c r="D276" s="678"/>
      <c r="E276" s="646"/>
      <c r="F276" s="6"/>
      <c r="G276" s="6"/>
      <c r="H276" s="6"/>
      <c r="I276" s="6"/>
      <c r="J276" s="6"/>
      <c r="K276" s="6"/>
      <c r="L276" s="6"/>
      <c r="M276" s="111"/>
      <c r="N276" s="63"/>
      <c r="O276" s="55"/>
      <c r="P276" s="6"/>
      <c r="Q276" s="17"/>
      <c r="R276" s="23"/>
      <c r="S276" s="23"/>
      <c r="T276" s="113"/>
      <c r="U276" s="8"/>
      <c r="V276" s="8"/>
      <c r="W276" s="17"/>
      <c r="X276" s="111"/>
      <c r="Y276" s="43"/>
      <c r="Z276" s="8"/>
      <c r="AA276" s="8"/>
      <c r="AB276" s="118"/>
      <c r="AC276" s="111"/>
      <c r="AD276" s="43"/>
      <c r="AE276" s="8"/>
      <c r="AF276" s="90"/>
      <c r="AG276" s="110"/>
      <c r="AH276" s="453"/>
      <c r="AI276" s="403"/>
      <c r="AJ276" s="301"/>
      <c r="AL276" s="345"/>
      <c r="AM276" s="321"/>
      <c r="AN276" s="321"/>
      <c r="AO276" s="319"/>
      <c r="AP276" s="321"/>
      <c r="AQ276" s="321"/>
      <c r="AR276" s="507"/>
      <c r="AS276" s="508"/>
      <c r="AT276" s="508"/>
      <c r="AU276" s="319"/>
      <c r="AV276" s="319"/>
      <c r="AW276" s="319"/>
      <c r="AX276" s="319"/>
      <c r="AY276" s="319"/>
      <c r="AZ276" s="319"/>
      <c r="BA276" s="319"/>
      <c r="BB276" s="319"/>
    </row>
    <row r="277" spans="1:54" s="7" customFormat="1" ht="12" customHeight="1" x14ac:dyDescent="0.3">
      <c r="A277" s="26"/>
      <c r="B277" s="6"/>
      <c r="C277" s="626"/>
      <c r="D277" s="678"/>
      <c r="E277" s="646"/>
      <c r="F277" s="6"/>
      <c r="G277" s="6"/>
      <c r="H277" s="6"/>
      <c r="I277" s="6"/>
      <c r="J277" s="6"/>
      <c r="K277" s="6"/>
      <c r="L277" s="6"/>
      <c r="M277" s="111"/>
      <c r="N277" s="63"/>
      <c r="O277" s="55"/>
      <c r="P277" s="6"/>
      <c r="Q277" s="17"/>
      <c r="R277" s="23"/>
      <c r="S277" s="23"/>
      <c r="T277" s="113"/>
      <c r="U277" s="8"/>
      <c r="V277" s="8"/>
      <c r="W277" s="17"/>
      <c r="X277" s="111"/>
      <c r="Y277" s="43"/>
      <c r="Z277" s="8"/>
      <c r="AA277" s="8"/>
      <c r="AB277" s="118"/>
      <c r="AC277" s="111"/>
      <c r="AD277" s="43"/>
      <c r="AE277" s="8"/>
      <c r="AF277" s="90"/>
      <c r="AG277" s="110"/>
      <c r="AH277" s="453"/>
      <c r="AI277" s="403"/>
      <c r="AJ277" s="301"/>
      <c r="AL277" s="345"/>
      <c r="AM277" s="321"/>
      <c r="AN277" s="321"/>
      <c r="AO277" s="319"/>
      <c r="AP277" s="321"/>
      <c r="AQ277" s="321"/>
      <c r="AR277" s="507"/>
      <c r="AS277" s="508"/>
      <c r="AT277" s="508"/>
      <c r="AU277" s="319"/>
      <c r="AV277" s="319"/>
      <c r="AW277" s="319"/>
      <c r="AX277" s="319"/>
      <c r="AY277" s="319"/>
      <c r="AZ277" s="319"/>
      <c r="BA277" s="319"/>
      <c r="BB277" s="319"/>
    </row>
    <row r="278" spans="1:54" s="7" customFormat="1" ht="12" customHeight="1" x14ac:dyDescent="0.3">
      <c r="A278" s="26"/>
      <c r="B278" s="6"/>
      <c r="C278" s="626"/>
      <c r="D278" s="678" t="s">
        <v>351</v>
      </c>
      <c r="E278" s="646"/>
      <c r="F278" s="625" t="s">
        <v>27</v>
      </c>
      <c r="G278" s="625" t="s">
        <v>20</v>
      </c>
      <c r="H278" s="625" t="s">
        <v>20</v>
      </c>
      <c r="I278" s="625" t="s">
        <v>334</v>
      </c>
      <c r="J278" s="6" t="s">
        <v>9</v>
      </c>
      <c r="K278" s="6"/>
      <c r="L278" s="6">
        <v>400</v>
      </c>
      <c r="M278" s="111"/>
      <c r="N278" s="63">
        <v>63</v>
      </c>
      <c r="O278" s="55"/>
      <c r="P278" s="6"/>
      <c r="Q278" s="17"/>
      <c r="R278" s="23"/>
      <c r="S278" s="23"/>
      <c r="T278" s="113"/>
      <c r="U278" s="8"/>
      <c r="V278" s="8"/>
      <c r="W278" s="17"/>
      <c r="X278" s="111"/>
      <c r="Y278" s="43"/>
      <c r="Z278" s="8"/>
      <c r="AA278" s="8"/>
      <c r="AB278" s="118"/>
      <c r="AC278" s="111"/>
      <c r="AD278" s="43"/>
      <c r="AE278" s="8"/>
      <c r="AF278" s="90"/>
      <c r="AG278" s="110"/>
      <c r="AH278" s="453"/>
      <c r="AI278" s="403"/>
      <c r="AJ278" s="301"/>
      <c r="AL278" s="345"/>
      <c r="AM278" s="321"/>
      <c r="AN278" s="321"/>
      <c r="AO278" s="319"/>
      <c r="AP278" s="321"/>
      <c r="AQ278" s="321"/>
      <c r="AR278" s="507"/>
      <c r="AS278" s="508"/>
      <c r="AT278" s="508"/>
      <c r="AU278" s="319"/>
      <c r="AV278" s="319"/>
      <c r="AW278" s="319"/>
      <c r="AX278" s="319"/>
      <c r="AY278" s="319"/>
      <c r="AZ278" s="319"/>
      <c r="BA278" s="319"/>
      <c r="BB278" s="319"/>
    </row>
    <row r="279" spans="1:54" s="7" customFormat="1" ht="12" customHeight="1" x14ac:dyDescent="0.3">
      <c r="A279" s="26"/>
      <c r="B279" s="6"/>
      <c r="C279" s="626"/>
      <c r="D279" s="680" t="s">
        <v>366</v>
      </c>
      <c r="E279" s="646"/>
      <c r="F279" s="625" t="s">
        <v>26</v>
      </c>
      <c r="G279" s="625" t="s">
        <v>20</v>
      </c>
      <c r="H279" s="625" t="s">
        <v>20</v>
      </c>
      <c r="I279" s="625" t="s">
        <v>343</v>
      </c>
      <c r="J279" s="6" t="s">
        <v>10</v>
      </c>
      <c r="K279" s="6"/>
      <c r="L279" s="6">
        <v>400</v>
      </c>
      <c r="M279" s="111">
        <v>0.5</v>
      </c>
      <c r="N279" s="63">
        <v>16</v>
      </c>
      <c r="O279" s="55"/>
      <c r="P279" s="149">
        <f t="shared" ref="P279:P281" si="423">IF($M279&gt;0,VLOOKUP($M279,motoren,2),"")</f>
        <v>0.73</v>
      </c>
      <c r="Q279" s="149">
        <f t="shared" ref="Q279:Q281" si="424">IF($J279 = "FO",0.95,$P279)</f>
        <v>0.73</v>
      </c>
      <c r="R279" s="149">
        <f t="shared" ref="R279:R281" si="425">IF($M279&gt;0,VLOOKUP($M279,motoren,3),"")</f>
        <v>0.72399999999999998</v>
      </c>
      <c r="S279" s="150">
        <f t="shared" ref="S279:S281" si="426">IF($J279 = "FO",0.95,1)</f>
        <v>1</v>
      </c>
      <c r="T279" s="113">
        <f t="shared" ref="T279:T281" si="427">IF($M279&gt;0,$M279/($Q279*$R279*$S279),0)</f>
        <v>0.94603799288579427</v>
      </c>
      <c r="U279" s="8">
        <v>0.5</v>
      </c>
      <c r="V279" s="8">
        <v>0.8</v>
      </c>
      <c r="W279" s="111">
        <f t="shared" ref="W279:W284" si="428">IF(($M279&gt;0)*(V279&gt;0),$M279*V279,0)</f>
        <v>0.4</v>
      </c>
      <c r="X279" s="111">
        <f t="shared" ref="X279:X284" si="429">IF(($M279&gt;0),($M279*V279*U279)/($R279*$S279),0)</f>
        <v>0.27624309392265195</v>
      </c>
      <c r="Y279" s="43">
        <f t="shared" ref="Y279:Y284" si="430">IF((X279&gt;0),X279/$Q279,0)</f>
        <v>0.37841519715431776</v>
      </c>
      <c r="Z279" s="137">
        <v>1</v>
      </c>
      <c r="AA279" s="137">
        <v>1</v>
      </c>
      <c r="AB279" s="111">
        <f t="shared" ref="AB279:AB284" si="431">IF(($M279&gt;0)*(AA279&gt;0),$M279*AA279,0)</f>
        <v>0.5</v>
      </c>
      <c r="AC279" s="111">
        <f t="shared" ref="AC279:AC284" si="432">IF(($M279&gt;0),($M279*AA279*Z279)/($R279*$S279),0)</f>
        <v>0.69060773480662985</v>
      </c>
      <c r="AD279" s="43">
        <f t="shared" ref="AD279:AD284" si="433">IF((AC279&gt;0),AC279/$Q279,0)</f>
        <v>0.94603799288579438</v>
      </c>
      <c r="AE279" s="8"/>
      <c r="AF279" s="90">
        <v>2</v>
      </c>
      <c r="AG279" s="110">
        <v>0.8</v>
      </c>
      <c r="AH279" s="453">
        <f t="shared" ref="AH279:AH281" si="434">AV279</f>
        <v>20</v>
      </c>
      <c r="AI279" s="463">
        <f t="shared" ref="AI279:AI281" si="435">IF(N279&gt;0,N279,"")</f>
        <v>16</v>
      </c>
      <c r="AJ279" s="301"/>
      <c r="AL279" s="345">
        <f t="shared" si="315"/>
        <v>400</v>
      </c>
      <c r="AM279" s="321">
        <f t="shared" si="316"/>
        <v>0.37841519715431776</v>
      </c>
      <c r="AN279" s="321" t="str">
        <f t="shared" si="317"/>
        <v/>
      </c>
      <c r="AO279" s="319"/>
      <c r="AP279" s="321">
        <f t="shared" si="318"/>
        <v>0.94603799288579438</v>
      </c>
      <c r="AQ279" s="321" t="str">
        <f t="shared" si="319"/>
        <v/>
      </c>
      <c r="AR279" s="322">
        <f t="shared" ref="AR279:AR281" si="436">CEILING((N279/AG279),1)</f>
        <v>20</v>
      </c>
      <c r="AS279" s="322">
        <f t="shared" ref="AS279:AS281" si="437">IF($AR279&gt;0,VLOOKUP($AR279,automaatkeuze,1),"")</f>
        <v>20</v>
      </c>
      <c r="AT279" s="322">
        <f t="shared" ref="AT279:AT281" si="438">IF($AR279&gt;0,VLOOKUP($AR279,automaatkeuze,3),"")</f>
        <v>25</v>
      </c>
      <c r="AU279" s="322"/>
      <c r="AV279" s="319">
        <f t="shared" ref="AV279:AV281" si="439">IF(AR279&gt;AS279,AT279,AS279)</f>
        <v>20</v>
      </c>
      <c r="AW279" s="322"/>
      <c r="AX279" s="322"/>
      <c r="AY279" s="322"/>
      <c r="AZ279" s="322"/>
      <c r="BA279" s="322"/>
      <c r="BB279" s="322"/>
    </row>
    <row r="280" spans="1:54" s="7" customFormat="1" ht="12" customHeight="1" x14ac:dyDescent="0.3">
      <c r="A280" s="26"/>
      <c r="B280" s="6"/>
      <c r="C280" s="626"/>
      <c r="D280" s="680" t="s">
        <v>367</v>
      </c>
      <c r="E280" s="646"/>
      <c r="F280" s="625" t="s">
        <v>26</v>
      </c>
      <c r="G280" s="625" t="s">
        <v>20</v>
      </c>
      <c r="H280" s="625" t="s">
        <v>20</v>
      </c>
      <c r="I280" s="625" t="s">
        <v>343</v>
      </c>
      <c r="J280" s="6" t="s">
        <v>10</v>
      </c>
      <c r="K280" s="6"/>
      <c r="L280" s="6">
        <v>230</v>
      </c>
      <c r="M280" s="111">
        <v>1</v>
      </c>
      <c r="N280" s="63">
        <v>16</v>
      </c>
      <c r="O280" s="55"/>
      <c r="P280" s="149">
        <f t="shared" si="423"/>
        <v>0.73</v>
      </c>
      <c r="Q280" s="149">
        <f t="shared" si="424"/>
        <v>0.73</v>
      </c>
      <c r="R280" s="149">
        <f t="shared" si="425"/>
        <v>0.81</v>
      </c>
      <c r="S280" s="150">
        <f t="shared" si="426"/>
        <v>1</v>
      </c>
      <c r="T280" s="113">
        <f t="shared" si="427"/>
        <v>1.6911889058007779</v>
      </c>
      <c r="U280" s="8">
        <v>0.4</v>
      </c>
      <c r="V280" s="8">
        <v>0.8</v>
      </c>
      <c r="W280" s="111">
        <f t="shared" si="428"/>
        <v>0.8</v>
      </c>
      <c r="X280" s="111">
        <f t="shared" si="429"/>
        <v>0.39506172839506176</v>
      </c>
      <c r="Y280" s="43">
        <f t="shared" si="430"/>
        <v>0.54118044985624902</v>
      </c>
      <c r="Z280" s="137">
        <v>1</v>
      </c>
      <c r="AA280" s="137">
        <v>1</v>
      </c>
      <c r="AB280" s="111">
        <f t="shared" si="431"/>
        <v>1</v>
      </c>
      <c r="AC280" s="111">
        <f t="shared" si="432"/>
        <v>1.2345679012345678</v>
      </c>
      <c r="AD280" s="43">
        <f t="shared" si="433"/>
        <v>1.6911889058007779</v>
      </c>
      <c r="AE280" s="8"/>
      <c r="AF280" s="90">
        <v>2</v>
      </c>
      <c r="AG280" s="110">
        <v>0.8</v>
      </c>
      <c r="AH280" s="453">
        <f t="shared" si="434"/>
        <v>20</v>
      </c>
      <c r="AI280" s="463">
        <f t="shared" si="435"/>
        <v>16</v>
      </c>
      <c r="AJ280" s="301"/>
      <c r="AL280" s="345">
        <f t="shared" si="315"/>
        <v>230</v>
      </c>
      <c r="AM280" s="321" t="str">
        <f t="shared" si="316"/>
        <v/>
      </c>
      <c r="AN280" s="321">
        <f t="shared" si="317"/>
        <v>0.54118044985624902</v>
      </c>
      <c r="AO280" s="319"/>
      <c r="AP280" s="321" t="str">
        <f t="shared" si="318"/>
        <v/>
      </c>
      <c r="AQ280" s="321">
        <f t="shared" si="319"/>
        <v>1.6911889058007779</v>
      </c>
      <c r="AR280" s="322">
        <f t="shared" si="436"/>
        <v>20</v>
      </c>
      <c r="AS280" s="322">
        <f t="shared" si="437"/>
        <v>20</v>
      </c>
      <c r="AT280" s="322">
        <f t="shared" si="438"/>
        <v>25</v>
      </c>
      <c r="AU280" s="322"/>
      <c r="AV280" s="319">
        <f t="shared" si="439"/>
        <v>20</v>
      </c>
      <c r="AW280" s="322"/>
      <c r="AX280" s="322"/>
      <c r="AY280" s="322"/>
      <c r="AZ280" s="322"/>
      <c r="BA280" s="322"/>
      <c r="BB280" s="322"/>
    </row>
    <row r="281" spans="1:54" s="7" customFormat="1" ht="12" customHeight="1" x14ac:dyDescent="0.3">
      <c r="A281" s="26"/>
      <c r="B281" s="6"/>
      <c r="C281" s="626"/>
      <c r="D281" s="680" t="s">
        <v>368</v>
      </c>
      <c r="E281" s="646"/>
      <c r="F281" s="625" t="s">
        <v>26</v>
      </c>
      <c r="G281" s="625" t="s">
        <v>20</v>
      </c>
      <c r="H281" s="625" t="s">
        <v>20</v>
      </c>
      <c r="I281" s="625" t="s">
        <v>343</v>
      </c>
      <c r="J281" s="6" t="s">
        <v>10</v>
      </c>
      <c r="K281" s="6"/>
      <c r="L281" s="6">
        <v>230</v>
      </c>
      <c r="M281" s="111">
        <v>1</v>
      </c>
      <c r="N281" s="63">
        <v>6</v>
      </c>
      <c r="O281" s="55"/>
      <c r="P281" s="149">
        <f t="shared" si="423"/>
        <v>0.73</v>
      </c>
      <c r="Q281" s="149">
        <f t="shared" si="424"/>
        <v>0.73</v>
      </c>
      <c r="R281" s="149">
        <f t="shared" si="425"/>
        <v>0.81</v>
      </c>
      <c r="S281" s="150">
        <f t="shared" si="426"/>
        <v>1</v>
      </c>
      <c r="T281" s="113">
        <f t="shared" si="427"/>
        <v>1.6911889058007779</v>
      </c>
      <c r="U281" s="8">
        <v>0.2</v>
      </c>
      <c r="V281" s="8">
        <v>0.8</v>
      </c>
      <c r="W281" s="111">
        <f t="shared" si="428"/>
        <v>0.8</v>
      </c>
      <c r="X281" s="111">
        <f t="shared" si="429"/>
        <v>0.19753086419753088</v>
      </c>
      <c r="Y281" s="43">
        <f t="shared" si="430"/>
        <v>0.27059022492812451</v>
      </c>
      <c r="Z281" s="137">
        <v>1</v>
      </c>
      <c r="AA281" s="137">
        <v>1</v>
      </c>
      <c r="AB281" s="111">
        <f t="shared" si="431"/>
        <v>1</v>
      </c>
      <c r="AC281" s="111">
        <f t="shared" si="432"/>
        <v>1.2345679012345678</v>
      </c>
      <c r="AD281" s="43">
        <f t="shared" si="433"/>
        <v>1.6911889058007779</v>
      </c>
      <c r="AE281" s="8"/>
      <c r="AF281" s="90">
        <v>2</v>
      </c>
      <c r="AG281" s="110">
        <v>0.8</v>
      </c>
      <c r="AH281" s="453">
        <f t="shared" si="434"/>
        <v>8</v>
      </c>
      <c r="AI281" s="463">
        <f t="shared" si="435"/>
        <v>6</v>
      </c>
      <c r="AJ281" s="301"/>
      <c r="AL281" s="345">
        <f t="shared" si="315"/>
        <v>230</v>
      </c>
      <c r="AM281" s="321" t="str">
        <f t="shared" si="316"/>
        <v/>
      </c>
      <c r="AN281" s="321">
        <f t="shared" si="317"/>
        <v>0.27059022492812451</v>
      </c>
      <c r="AO281" s="319"/>
      <c r="AP281" s="321" t="str">
        <f t="shared" si="318"/>
        <v/>
      </c>
      <c r="AQ281" s="321">
        <f t="shared" si="319"/>
        <v>1.6911889058007779</v>
      </c>
      <c r="AR281" s="322">
        <f t="shared" si="436"/>
        <v>8</v>
      </c>
      <c r="AS281" s="322">
        <f t="shared" si="437"/>
        <v>8</v>
      </c>
      <c r="AT281" s="322">
        <f t="shared" si="438"/>
        <v>10</v>
      </c>
      <c r="AU281" s="322"/>
      <c r="AV281" s="319">
        <f t="shared" si="439"/>
        <v>8</v>
      </c>
      <c r="AW281" s="322"/>
      <c r="AX281" s="322"/>
      <c r="AY281" s="322"/>
      <c r="AZ281" s="322"/>
      <c r="BA281" s="322"/>
      <c r="BB281" s="322"/>
    </row>
    <row r="282" spans="1:54" s="7" customFormat="1" ht="12" customHeight="1" x14ac:dyDescent="0.3">
      <c r="A282" s="26"/>
      <c r="B282" s="6"/>
      <c r="C282" s="626"/>
      <c r="D282" s="680" t="s">
        <v>369</v>
      </c>
      <c r="E282" s="646"/>
      <c r="F282" s="625" t="s">
        <v>27</v>
      </c>
      <c r="G282" s="625" t="s">
        <v>20</v>
      </c>
      <c r="H282" s="625" t="s">
        <v>20</v>
      </c>
      <c r="I282" s="625" t="s">
        <v>343</v>
      </c>
      <c r="J282" s="6" t="s">
        <v>10</v>
      </c>
      <c r="K282" s="6"/>
      <c r="L282" s="6">
        <v>230</v>
      </c>
      <c r="M282" s="111">
        <v>1</v>
      </c>
      <c r="N282" s="63">
        <v>16</v>
      </c>
      <c r="O282" s="55"/>
      <c r="P282" s="149">
        <f t="shared" ref="P282:P284" si="440">IF($M282&gt;0,VLOOKUP($M282,motoren,2),"")</f>
        <v>0.73</v>
      </c>
      <c r="Q282" s="149">
        <f t="shared" ref="Q282:Q284" si="441">IF($J282 = "FO",0.95,$P282)</f>
        <v>0.73</v>
      </c>
      <c r="R282" s="149">
        <f t="shared" ref="R282:R284" si="442">IF($M282&gt;0,VLOOKUP($M282,motoren,3),"")</f>
        <v>0.81</v>
      </c>
      <c r="S282" s="150">
        <f t="shared" ref="S282:S284" si="443">IF($J282 = "FO",0.95,1)</f>
        <v>1</v>
      </c>
      <c r="T282" s="113">
        <f t="shared" ref="T282:T284" si="444">IF($M282&gt;0,$M282/($Q282*$R282*$S282),0)</f>
        <v>1.6911889058007779</v>
      </c>
      <c r="U282" s="8">
        <v>0.25</v>
      </c>
      <c r="V282" s="8">
        <v>0.5</v>
      </c>
      <c r="W282" s="111">
        <f t="shared" si="428"/>
        <v>0.5</v>
      </c>
      <c r="X282" s="111">
        <f t="shared" si="429"/>
        <v>0.15432098765432098</v>
      </c>
      <c r="Y282" s="43">
        <f t="shared" si="430"/>
        <v>0.21139861322509723</v>
      </c>
      <c r="Z282" s="137">
        <v>0.5</v>
      </c>
      <c r="AA282" s="137">
        <v>1</v>
      </c>
      <c r="AB282" s="111">
        <f t="shared" si="431"/>
        <v>1</v>
      </c>
      <c r="AC282" s="111">
        <f t="shared" si="432"/>
        <v>0.61728395061728392</v>
      </c>
      <c r="AD282" s="43">
        <f t="shared" si="433"/>
        <v>0.84559445290038893</v>
      </c>
      <c r="AE282" s="8"/>
      <c r="AF282" s="90">
        <v>2</v>
      </c>
      <c r="AG282" s="110">
        <v>0.8</v>
      </c>
      <c r="AH282" s="453">
        <f t="shared" ref="AH282:AH283" si="445">AV282</f>
        <v>20</v>
      </c>
      <c r="AI282" s="463">
        <f t="shared" ref="AI282:AI283" si="446">IF(N282&gt;0,N282,"")</f>
        <v>16</v>
      </c>
      <c r="AJ282" s="301"/>
      <c r="AL282" s="345">
        <f t="shared" si="315"/>
        <v>230</v>
      </c>
      <c r="AM282" s="321" t="str">
        <f t="shared" si="316"/>
        <v/>
      </c>
      <c r="AN282" s="321">
        <f t="shared" si="317"/>
        <v>0.21139861322509723</v>
      </c>
      <c r="AO282" s="319"/>
      <c r="AP282" s="321" t="str">
        <f t="shared" si="318"/>
        <v/>
      </c>
      <c r="AQ282" s="321">
        <f t="shared" si="319"/>
        <v>0.84559445290038893</v>
      </c>
      <c r="AR282" s="322">
        <f t="shared" ref="AR282:AR283" si="447">CEILING((N282/AG282),1)</f>
        <v>20</v>
      </c>
      <c r="AS282" s="322">
        <f t="shared" ref="AS282:AS284" si="448">IF($AR282&gt;0,VLOOKUP($AR282,automaatkeuze,1),"")</f>
        <v>20</v>
      </c>
      <c r="AT282" s="322">
        <f t="shared" ref="AT282:AT284" si="449">IF($AR282&gt;0,VLOOKUP($AR282,automaatkeuze,3),"")</f>
        <v>25</v>
      </c>
      <c r="AU282" s="322"/>
      <c r="AV282" s="319">
        <f t="shared" ref="AV282:AV283" si="450">IF(AR282&gt;AS282,AT282,AS282)</f>
        <v>20</v>
      </c>
      <c r="AW282" s="322"/>
      <c r="AX282" s="322"/>
      <c r="AY282" s="322"/>
      <c r="AZ282" s="322"/>
      <c r="BA282" s="322"/>
      <c r="BB282" s="322"/>
    </row>
    <row r="283" spans="1:54" s="134" customFormat="1" ht="12" customHeight="1" x14ac:dyDescent="0.3">
      <c r="A283" s="782"/>
      <c r="B283" s="63"/>
      <c r="C283" s="738" t="s">
        <v>422</v>
      </c>
      <c r="D283" s="737" t="s">
        <v>419</v>
      </c>
      <c r="E283" s="117"/>
      <c r="F283" s="627" t="s">
        <v>27</v>
      </c>
      <c r="G283" s="627" t="s">
        <v>20</v>
      </c>
      <c r="H283" s="627" t="s">
        <v>20</v>
      </c>
      <c r="I283" s="627" t="s">
        <v>343</v>
      </c>
      <c r="J283" s="63" t="s">
        <v>10</v>
      </c>
      <c r="K283" s="63"/>
      <c r="L283" s="63">
        <v>230</v>
      </c>
      <c r="M283" s="111">
        <v>3</v>
      </c>
      <c r="N283" s="63">
        <v>16</v>
      </c>
      <c r="O283" s="135"/>
      <c r="P283" s="729">
        <f t="shared" si="440"/>
        <v>0.79</v>
      </c>
      <c r="Q283" s="729">
        <f t="shared" si="441"/>
        <v>0.79</v>
      </c>
      <c r="R283" s="729">
        <f t="shared" si="442"/>
        <v>0.86799999999999999</v>
      </c>
      <c r="S283" s="730">
        <f t="shared" si="443"/>
        <v>1</v>
      </c>
      <c r="T283" s="113">
        <f t="shared" si="444"/>
        <v>4.3749635419704838</v>
      </c>
      <c r="U283" s="137">
        <v>1</v>
      </c>
      <c r="V283" s="137">
        <v>0.8</v>
      </c>
      <c r="W283" s="111">
        <f t="shared" si="428"/>
        <v>2.4000000000000004</v>
      </c>
      <c r="X283" s="111">
        <f t="shared" si="429"/>
        <v>2.7649769585253461</v>
      </c>
      <c r="Y283" s="43">
        <f t="shared" si="430"/>
        <v>3.4999708335763873</v>
      </c>
      <c r="Z283" s="137">
        <v>1</v>
      </c>
      <c r="AA283" s="137">
        <v>1</v>
      </c>
      <c r="AB283" s="111">
        <f t="shared" si="431"/>
        <v>3</v>
      </c>
      <c r="AC283" s="111">
        <f t="shared" si="432"/>
        <v>3.4562211981566819</v>
      </c>
      <c r="AD283" s="43">
        <f t="shared" si="433"/>
        <v>4.3749635419704829</v>
      </c>
      <c r="AE283" s="137"/>
      <c r="AF283" s="203">
        <v>2</v>
      </c>
      <c r="AG283" s="173">
        <v>0.8</v>
      </c>
      <c r="AH283" s="453">
        <f t="shared" si="445"/>
        <v>20</v>
      </c>
      <c r="AI283" s="731">
        <f t="shared" si="446"/>
        <v>16</v>
      </c>
      <c r="AJ283" s="303"/>
      <c r="AL283" s="345">
        <f t="shared" si="315"/>
        <v>230</v>
      </c>
      <c r="AM283" s="321" t="str">
        <f t="shared" si="316"/>
        <v/>
      </c>
      <c r="AN283" s="321">
        <f t="shared" si="317"/>
        <v>3.4999708335763873</v>
      </c>
      <c r="AO283" s="322"/>
      <c r="AP283" s="321" t="str">
        <f t="shared" si="318"/>
        <v/>
      </c>
      <c r="AQ283" s="321">
        <f t="shared" si="319"/>
        <v>4.3749635419704829</v>
      </c>
      <c r="AR283" s="322">
        <f t="shared" si="447"/>
        <v>20</v>
      </c>
      <c r="AS283" s="322">
        <f t="shared" si="448"/>
        <v>20</v>
      </c>
      <c r="AT283" s="322">
        <f t="shared" si="449"/>
        <v>25</v>
      </c>
      <c r="AU283" s="322"/>
      <c r="AV283" s="322">
        <f t="shared" si="450"/>
        <v>20</v>
      </c>
      <c r="AW283" s="322"/>
      <c r="AX283" s="322"/>
      <c r="AY283" s="322"/>
      <c r="AZ283" s="322"/>
      <c r="BA283" s="322"/>
      <c r="BB283" s="322"/>
    </row>
    <row r="284" spans="1:54" s="7" customFormat="1" ht="12" customHeight="1" x14ac:dyDescent="0.3">
      <c r="A284" s="26"/>
      <c r="B284" s="6"/>
      <c r="C284" s="626"/>
      <c r="D284" s="680" t="s">
        <v>370</v>
      </c>
      <c r="E284" s="646"/>
      <c r="F284" s="625" t="s">
        <v>26</v>
      </c>
      <c r="G284" s="625" t="s">
        <v>20</v>
      </c>
      <c r="H284" s="625" t="s">
        <v>20</v>
      </c>
      <c r="I284" s="625" t="s">
        <v>343</v>
      </c>
      <c r="J284" s="6" t="s">
        <v>10</v>
      </c>
      <c r="K284" s="6"/>
      <c r="L284" s="6">
        <v>230</v>
      </c>
      <c r="M284" s="111">
        <v>0.5</v>
      </c>
      <c r="N284" s="63">
        <v>16</v>
      </c>
      <c r="O284" s="55"/>
      <c r="P284" s="149">
        <f t="shared" si="440"/>
        <v>0.73</v>
      </c>
      <c r="Q284" s="149">
        <f t="shared" si="441"/>
        <v>0.73</v>
      </c>
      <c r="R284" s="149">
        <f t="shared" si="442"/>
        <v>0.72399999999999998</v>
      </c>
      <c r="S284" s="150">
        <f t="shared" si="443"/>
        <v>1</v>
      </c>
      <c r="T284" s="113">
        <f t="shared" si="444"/>
        <v>0.94603799288579427</v>
      </c>
      <c r="U284" s="8">
        <v>0.5</v>
      </c>
      <c r="V284" s="8">
        <v>0.5</v>
      </c>
      <c r="W284" s="111">
        <f t="shared" si="428"/>
        <v>0.25</v>
      </c>
      <c r="X284" s="111">
        <f t="shared" si="429"/>
        <v>0.17265193370165746</v>
      </c>
      <c r="Y284" s="43">
        <f t="shared" si="430"/>
        <v>0.23650949822144859</v>
      </c>
      <c r="Z284" s="137">
        <v>1</v>
      </c>
      <c r="AA284" s="137">
        <v>1</v>
      </c>
      <c r="AB284" s="111">
        <f t="shared" si="431"/>
        <v>0.5</v>
      </c>
      <c r="AC284" s="111">
        <f t="shared" si="432"/>
        <v>0.69060773480662985</v>
      </c>
      <c r="AD284" s="43">
        <f t="shared" si="433"/>
        <v>0.94603799288579438</v>
      </c>
      <c r="AE284" s="8"/>
      <c r="AF284" s="90">
        <v>2</v>
      </c>
      <c r="AG284" s="110">
        <v>0.8</v>
      </c>
      <c r="AH284" s="453">
        <f t="shared" ref="AH284" si="451">AV284</f>
        <v>20</v>
      </c>
      <c r="AI284" s="463">
        <f t="shared" ref="AI284" si="452">IF(N284&gt;0,N284,"")</f>
        <v>16</v>
      </c>
      <c r="AJ284" s="301"/>
      <c r="AL284" s="345">
        <f t="shared" si="315"/>
        <v>230</v>
      </c>
      <c r="AM284" s="321" t="str">
        <f t="shared" si="316"/>
        <v/>
      </c>
      <c r="AN284" s="321">
        <f t="shared" si="317"/>
        <v>0.23650949822144859</v>
      </c>
      <c r="AO284" s="319"/>
      <c r="AP284" s="321" t="str">
        <f t="shared" si="318"/>
        <v/>
      </c>
      <c r="AQ284" s="321">
        <f t="shared" si="319"/>
        <v>0.94603799288579438</v>
      </c>
      <c r="AR284" s="322">
        <f t="shared" ref="AR284" si="453">CEILING((N284/AG284),1)</f>
        <v>20</v>
      </c>
      <c r="AS284" s="322">
        <f t="shared" si="448"/>
        <v>20</v>
      </c>
      <c r="AT284" s="322">
        <f t="shared" si="449"/>
        <v>25</v>
      </c>
      <c r="AU284" s="322"/>
      <c r="AV284" s="319">
        <f t="shared" ref="AV284" si="454">IF(AR284&gt;AS284,AT284,AS284)</f>
        <v>20</v>
      </c>
      <c r="AW284" s="322"/>
      <c r="AX284" s="322"/>
      <c r="AY284" s="322"/>
      <c r="AZ284" s="322"/>
      <c r="BA284" s="322"/>
      <c r="BB284" s="322"/>
    </row>
    <row r="285" spans="1:54" s="7" customFormat="1" ht="12" customHeight="1" x14ac:dyDescent="0.3">
      <c r="A285" s="26"/>
      <c r="B285" s="6"/>
      <c r="C285" s="626"/>
      <c r="D285" s="737"/>
      <c r="E285" s="646"/>
      <c r="F285" s="625"/>
      <c r="G285" s="625"/>
      <c r="H285" s="625"/>
      <c r="I285" s="625"/>
      <c r="J285" s="6"/>
      <c r="K285" s="6"/>
      <c r="L285" s="6"/>
      <c r="M285" s="111"/>
      <c r="N285" s="63"/>
      <c r="O285" s="55"/>
      <c r="P285" s="149"/>
      <c r="Q285" s="149"/>
      <c r="R285" s="149"/>
      <c r="S285" s="150"/>
      <c r="T285" s="113"/>
      <c r="U285" s="8"/>
      <c r="V285" s="8"/>
      <c r="W285" s="111"/>
      <c r="X285" s="111"/>
      <c r="Y285" s="43"/>
      <c r="Z285" s="137"/>
      <c r="AA285" s="137"/>
      <c r="AB285" s="111"/>
      <c r="AC285" s="111"/>
      <c r="AD285" s="43"/>
      <c r="AE285" s="8"/>
      <c r="AF285" s="90"/>
      <c r="AG285" s="110"/>
      <c r="AH285" s="453"/>
      <c r="AI285" s="463"/>
      <c r="AJ285" s="301"/>
      <c r="AL285" s="345"/>
      <c r="AM285" s="321"/>
      <c r="AN285" s="321"/>
      <c r="AO285" s="319"/>
      <c r="AP285" s="321"/>
      <c r="AQ285" s="321"/>
      <c r="AR285" s="322"/>
      <c r="AS285" s="322"/>
      <c r="AT285" s="322"/>
      <c r="AU285" s="322"/>
      <c r="AV285" s="319"/>
      <c r="AW285" s="322"/>
      <c r="AX285" s="322"/>
      <c r="AY285" s="322"/>
      <c r="AZ285" s="322"/>
      <c r="BA285" s="322"/>
      <c r="BB285" s="322"/>
    </row>
    <row r="286" spans="1:54" s="268" customFormat="1" ht="12.6" customHeight="1" x14ac:dyDescent="0.3">
      <c r="A286" s="695"/>
      <c r="B286" s="512"/>
      <c r="C286" s="513"/>
      <c r="D286" s="681"/>
      <c r="E286" s="512"/>
      <c r="F286" s="512"/>
      <c r="G286" s="512"/>
      <c r="H286" s="512"/>
      <c r="I286" s="514" t="s">
        <v>99</v>
      </c>
      <c r="J286" s="514" t="s">
        <v>100</v>
      </c>
      <c r="K286" s="514"/>
      <c r="L286" s="512"/>
      <c r="M286" s="512"/>
      <c r="N286" s="512"/>
      <c r="O286" s="515"/>
      <c r="P286" s="516"/>
      <c r="Q286" s="516"/>
      <c r="R286" s="517"/>
      <c r="S286" s="517"/>
      <c r="T286" s="518"/>
      <c r="U286" s="519"/>
      <c r="V286" s="519"/>
      <c r="W286" s="520"/>
      <c r="X286" s="520"/>
      <c r="Y286" s="521"/>
      <c r="Z286" s="519"/>
      <c r="AA286" s="519"/>
      <c r="AB286" s="520"/>
      <c r="AC286" s="520"/>
      <c r="AD286" s="521"/>
      <c r="AE286" s="522"/>
      <c r="AF286" s="523"/>
      <c r="AG286" s="524"/>
      <c r="AH286" s="525"/>
      <c r="AI286" s="523"/>
      <c r="AJ286" s="526"/>
      <c r="AK286" s="527"/>
      <c r="AL286" s="528"/>
      <c r="AM286" s="529"/>
      <c r="AN286" s="529"/>
      <c r="AO286" s="530"/>
      <c r="AP286" s="529"/>
      <c r="AQ286" s="529"/>
      <c r="AR286" s="527"/>
      <c r="AS286" s="527"/>
      <c r="AT286" s="527"/>
      <c r="AU286" s="527"/>
      <c r="AV286" s="527"/>
      <c r="AW286" s="565" t="s">
        <v>176</v>
      </c>
      <c r="AX286" s="566">
        <f>AW288+AX288</f>
        <v>0</v>
      </c>
      <c r="AY286" s="527"/>
      <c r="AZ286" s="565" t="s">
        <v>179</v>
      </c>
      <c r="BA286" s="566">
        <f>AZ288+BA288</f>
        <v>0</v>
      </c>
    </row>
    <row r="287" spans="1:54" s="268" customFormat="1" ht="12.6" customHeight="1" x14ac:dyDescent="0.25">
      <c r="A287" s="696"/>
      <c r="B287" s="531"/>
      <c r="C287" s="532" t="s">
        <v>371</v>
      </c>
      <c r="D287" s="682"/>
      <c r="E287" s="533"/>
      <c r="F287" s="532"/>
      <c r="G287" s="532"/>
      <c r="H287" s="532"/>
      <c r="I287" s="534">
        <f>SUM(T278:T286)</f>
        <v>11.340606245144405</v>
      </c>
      <c r="J287" s="534">
        <f>SUM(T278:T286)</f>
        <v>11.340606245144405</v>
      </c>
      <c r="K287" s="534"/>
      <c r="L287" s="531"/>
      <c r="M287" s="531"/>
      <c r="N287" s="531"/>
      <c r="O287" s="535"/>
      <c r="P287" s="536"/>
      <c r="Q287" s="536"/>
      <c r="R287" s="537"/>
      <c r="S287" s="537"/>
      <c r="T287" s="538"/>
      <c r="U287" s="539"/>
      <c r="V287" s="539"/>
      <c r="W287" s="536"/>
      <c r="X287" s="534"/>
      <c r="Y287" s="540"/>
      <c r="Z287" s="539"/>
      <c r="AA287" s="539"/>
      <c r="AB287" s="534"/>
      <c r="AC287" s="534"/>
      <c r="AD287" s="540"/>
      <c r="AE287" s="541"/>
      <c r="AF287" s="542"/>
      <c r="AG287" s="543"/>
      <c r="AH287" s="544"/>
      <c r="AI287" s="542"/>
      <c r="AJ287" s="545"/>
      <c r="AK287" s="527"/>
      <c r="AL287" s="528"/>
      <c r="AM287" s="529"/>
      <c r="AN287" s="529"/>
      <c r="AO287" s="530"/>
      <c r="AP287" s="529"/>
      <c r="AQ287" s="529"/>
      <c r="AR287" s="527"/>
      <c r="AS287" s="527"/>
      <c r="AT287" s="527"/>
      <c r="AU287" s="527"/>
      <c r="AV287" s="527"/>
      <c r="AW287" s="531" t="s">
        <v>101</v>
      </c>
      <c r="AX287" s="531" t="s">
        <v>103</v>
      </c>
      <c r="AY287" s="527"/>
      <c r="AZ287" s="531" t="s">
        <v>101</v>
      </c>
      <c r="BA287" s="531" t="s">
        <v>103</v>
      </c>
    </row>
    <row r="288" spans="1:54" s="268" customFormat="1" ht="12.6" customHeight="1" x14ac:dyDescent="0.25">
      <c r="A288" s="696"/>
      <c r="B288" s="531"/>
      <c r="C288" s="532" t="s">
        <v>372</v>
      </c>
      <c r="D288" s="682"/>
      <c r="E288" s="533"/>
      <c r="F288" s="532"/>
      <c r="G288" s="532"/>
      <c r="H288" s="532"/>
      <c r="I288" s="534">
        <f>SUM(X278:X286)</f>
        <v>3.9607855663965692</v>
      </c>
      <c r="J288" s="534">
        <f>SUM(AC278:AC286)</f>
        <v>7.923856420856362</v>
      </c>
      <c r="K288" s="534"/>
      <c r="L288" s="531"/>
      <c r="M288" s="531"/>
      <c r="N288" s="531"/>
      <c r="O288" s="535"/>
      <c r="P288" s="536"/>
      <c r="Q288" s="536"/>
      <c r="R288" s="537"/>
      <c r="S288" s="537"/>
      <c r="T288" s="538"/>
      <c r="U288" s="539"/>
      <c r="V288" s="539"/>
      <c r="W288" s="536"/>
      <c r="X288" s="534"/>
      <c r="Y288" s="540"/>
      <c r="Z288" s="539"/>
      <c r="AA288" s="539"/>
      <c r="AB288" s="534"/>
      <c r="AC288" s="534"/>
      <c r="AD288" s="540"/>
      <c r="AE288" s="539"/>
      <c r="AF288" s="542"/>
      <c r="AG288" s="543"/>
      <c r="AH288" s="544"/>
      <c r="AI288" s="546"/>
      <c r="AJ288" s="545"/>
      <c r="AK288" s="527"/>
      <c r="AL288" s="528"/>
      <c r="AM288" s="547">
        <f>SUM(AM285:AM286)</f>
        <v>0</v>
      </c>
      <c r="AN288" s="547">
        <f>SUM(AN285:AN286)</f>
        <v>0</v>
      </c>
      <c r="AO288" s="548"/>
      <c r="AP288" s="547">
        <f>SUM(AP285:AP286)</f>
        <v>0</v>
      </c>
      <c r="AQ288" s="547">
        <f>SUM(AQ285:AQ286)</f>
        <v>0</v>
      </c>
      <c r="AR288" s="527"/>
      <c r="AS288" s="527"/>
      <c r="AT288" s="527"/>
      <c r="AU288" s="527"/>
      <c r="AV288" s="527"/>
      <c r="AW288" s="547">
        <f>AM288</f>
        <v>0</v>
      </c>
      <c r="AX288" s="547">
        <f>AN288</f>
        <v>0</v>
      </c>
      <c r="AY288" s="567"/>
      <c r="AZ288" s="547">
        <f>AP288</f>
        <v>0</v>
      </c>
      <c r="BA288" s="547">
        <f>AQ288</f>
        <v>0</v>
      </c>
      <c r="BB288" s="386"/>
    </row>
    <row r="289" spans="1:54" s="268" customFormat="1" ht="12.6" customHeight="1" x14ac:dyDescent="0.25">
      <c r="A289" s="696"/>
      <c r="B289" s="531"/>
      <c r="C289" s="532" t="s">
        <v>373</v>
      </c>
      <c r="D289" s="682"/>
      <c r="E289" s="533"/>
      <c r="F289" s="532"/>
      <c r="G289" s="532"/>
      <c r="H289" s="532"/>
      <c r="I289" s="534">
        <f>SUM(Y278:Y286)</f>
        <v>5.1380648169616245</v>
      </c>
      <c r="J289" s="534">
        <f>SUM(AD278:AD286)</f>
        <v>10.495011792244016</v>
      </c>
      <c r="K289" s="534"/>
      <c r="L289" s="531"/>
      <c r="M289" s="531"/>
      <c r="N289" s="531"/>
      <c r="O289" s="535"/>
      <c r="P289" s="536"/>
      <c r="Q289" s="536"/>
      <c r="R289" s="537"/>
      <c r="S289" s="537"/>
      <c r="T289" s="538"/>
      <c r="U289" s="539"/>
      <c r="V289" s="539"/>
      <c r="W289" s="536"/>
      <c r="X289" s="534"/>
      <c r="Y289" s="540"/>
      <c r="Z289" s="539"/>
      <c r="AA289" s="539"/>
      <c r="AB289" s="534"/>
      <c r="AC289" s="534"/>
      <c r="AD289" s="540"/>
      <c r="AE289" s="539"/>
      <c r="AF289" s="542"/>
      <c r="AG289" s="543"/>
      <c r="AH289" s="544"/>
      <c r="AI289" s="546"/>
      <c r="AJ289" s="545"/>
      <c r="AK289" s="527"/>
      <c r="AL289" s="528"/>
      <c r="AM289" s="529"/>
      <c r="AN289" s="529"/>
      <c r="AO289" s="530"/>
      <c r="AP289" s="529"/>
      <c r="AQ289" s="529"/>
      <c r="AR289" s="527"/>
      <c r="AS289" s="527"/>
      <c r="AT289" s="527"/>
      <c r="AU289" s="527"/>
      <c r="AV289" s="527"/>
      <c r="AW289" s="568">
        <f>AW288*1000/(400*SQRT(3))</f>
        <v>0</v>
      </c>
      <c r="AX289" s="568">
        <f>AX288*1000/230</f>
        <v>0</v>
      </c>
      <c r="AY289" s="530"/>
      <c r="AZ289" s="568">
        <f>AZ288*1000/(400*SQRT(3))</f>
        <v>0</v>
      </c>
      <c r="BA289" s="568">
        <f>BA288*1000/230</f>
        <v>0</v>
      </c>
      <c r="BB289" s="329"/>
    </row>
    <row r="290" spans="1:54" s="268" customFormat="1" ht="12.6" customHeight="1" x14ac:dyDescent="0.25">
      <c r="A290" s="696"/>
      <c r="B290" s="531"/>
      <c r="C290" s="532" t="s">
        <v>52</v>
      </c>
      <c r="D290" s="683"/>
      <c r="E290" s="531"/>
      <c r="F290" s="549"/>
      <c r="G290" s="549"/>
      <c r="H290" s="549"/>
      <c r="I290" s="534">
        <f>I289*1000/(400*SQRT(3))</f>
        <v>7.416157762966348</v>
      </c>
      <c r="J290" s="534">
        <f>J289*1000/(400*SQRT(3))</f>
        <v>15.14824470850095</v>
      </c>
      <c r="K290" s="534"/>
      <c r="L290" s="531"/>
      <c r="M290" s="531"/>
      <c r="N290" s="531"/>
      <c r="O290" s="535"/>
      <c r="P290" s="536"/>
      <c r="Q290" s="536"/>
      <c r="R290" s="537"/>
      <c r="S290" s="537"/>
      <c r="T290" s="538"/>
      <c r="U290" s="539"/>
      <c r="V290" s="539"/>
      <c r="W290" s="536"/>
      <c r="X290" s="534"/>
      <c r="Y290" s="540"/>
      <c r="Z290" s="539"/>
      <c r="AA290" s="539"/>
      <c r="AB290" s="534"/>
      <c r="AC290" s="534"/>
      <c r="AD290" s="540"/>
      <c r="AE290" s="539"/>
      <c r="AF290" s="542"/>
      <c r="AG290" s="543"/>
      <c r="AH290" s="544"/>
      <c r="AI290" s="546"/>
      <c r="AJ290" s="545"/>
      <c r="AK290" s="527"/>
      <c r="AL290" s="528"/>
      <c r="AM290" s="529"/>
      <c r="AN290" s="529"/>
      <c r="AO290" s="530"/>
      <c r="AP290" s="529"/>
      <c r="AQ290" s="529"/>
      <c r="AR290" s="527"/>
      <c r="AS290" s="527"/>
      <c r="AT290" s="550" t="s">
        <v>106</v>
      </c>
      <c r="AU290" s="527"/>
      <c r="AV290" s="527"/>
      <c r="AW290" s="568">
        <f>AW289</f>
        <v>0</v>
      </c>
      <c r="AX290" s="568">
        <f>AX289/3</f>
        <v>0</v>
      </c>
      <c r="AY290" s="530"/>
      <c r="AZ290" s="568">
        <f>AZ289</f>
        <v>0</v>
      </c>
      <c r="BA290" s="568">
        <f>BA289/3</f>
        <v>0</v>
      </c>
      <c r="BB290" s="329"/>
    </row>
    <row r="291" spans="1:54" s="268" customFormat="1" ht="12.6" customHeight="1" x14ac:dyDescent="0.3">
      <c r="A291" s="696"/>
      <c r="B291" s="531"/>
      <c r="C291" s="532" t="s">
        <v>38</v>
      </c>
      <c r="D291" s="683"/>
      <c r="E291" s="531"/>
      <c r="F291" s="549"/>
      <c r="G291" s="549"/>
      <c r="H291" s="549"/>
      <c r="I291" s="534">
        <f>I288/I289</f>
        <v>0.77087107841095026</v>
      </c>
      <c r="J291" s="534">
        <f>J288/J289</f>
        <v>0.75501167389942525</v>
      </c>
      <c r="K291" s="534"/>
      <c r="L291" s="531"/>
      <c r="M291" s="531"/>
      <c r="N291" s="531"/>
      <c r="O291" s="535"/>
      <c r="P291" s="536"/>
      <c r="Q291" s="536"/>
      <c r="R291" s="537"/>
      <c r="S291" s="537"/>
      <c r="T291" s="538"/>
      <c r="U291" s="539"/>
      <c r="V291" s="539"/>
      <c r="W291" s="536"/>
      <c r="X291" s="534"/>
      <c r="Y291" s="540"/>
      <c r="Z291" s="539"/>
      <c r="AA291" s="539"/>
      <c r="AB291" s="534"/>
      <c r="AC291" s="534"/>
      <c r="AD291" s="540"/>
      <c r="AE291" s="539"/>
      <c r="AF291" s="542"/>
      <c r="AG291" s="543"/>
      <c r="AH291" s="544"/>
      <c r="AI291" s="546"/>
      <c r="AJ291" s="545"/>
      <c r="AK291" s="527"/>
      <c r="AL291" s="528"/>
      <c r="AM291" s="529"/>
      <c r="AN291" s="529"/>
      <c r="AO291" s="530"/>
      <c r="AP291" s="529"/>
      <c r="AQ291" s="529"/>
      <c r="AR291" s="527"/>
      <c r="AS291" s="527"/>
      <c r="AT291" s="550" t="s">
        <v>107</v>
      </c>
      <c r="AU291" s="527"/>
      <c r="AV291" s="527"/>
      <c r="AW291" s="569" t="s">
        <v>180</v>
      </c>
      <c r="AX291" s="570">
        <f>AW290+AX290</f>
        <v>0</v>
      </c>
      <c r="AY291" s="571"/>
      <c r="AZ291" s="569" t="s">
        <v>181</v>
      </c>
      <c r="BA291" s="570">
        <f>AZ290+BA290</f>
        <v>0</v>
      </c>
      <c r="BB291" s="329"/>
    </row>
    <row r="292" spans="1:54" s="268" customFormat="1" ht="12.6" customHeight="1" x14ac:dyDescent="0.25">
      <c r="A292" s="696"/>
      <c r="B292" s="531"/>
      <c r="C292" s="581" t="s">
        <v>186</v>
      </c>
      <c r="D292" s="684"/>
      <c r="E292" s="527"/>
      <c r="F292" s="527"/>
      <c r="G292" s="527"/>
      <c r="H292" s="527"/>
      <c r="I292" s="582">
        <f>I288/J288</f>
        <v>0.49985579697928345</v>
      </c>
      <c r="J292" s="527"/>
      <c r="K292" s="527"/>
      <c r="L292" s="527"/>
      <c r="M292" s="527"/>
      <c r="N292" s="527"/>
      <c r="O292" s="574"/>
      <c r="P292" s="536"/>
      <c r="Q292" s="536"/>
      <c r="R292" s="537"/>
      <c r="S292" s="537"/>
      <c r="T292" s="538"/>
      <c r="U292" s="539"/>
      <c r="V292" s="539"/>
      <c r="W292" s="536"/>
      <c r="X292" s="534"/>
      <c r="Y292" s="540"/>
      <c r="Z292" s="539"/>
      <c r="AA292" s="539"/>
      <c r="AB292" s="534"/>
      <c r="AC292" s="534"/>
      <c r="AD292" s="540"/>
      <c r="AE292" s="539"/>
      <c r="AF292" s="542"/>
      <c r="AG292" s="543"/>
      <c r="AH292" s="544"/>
      <c r="AI292" s="546"/>
      <c r="AJ292" s="545"/>
      <c r="AK292" s="527"/>
      <c r="AL292" s="528"/>
      <c r="AM292" s="529"/>
      <c r="AN292" s="529"/>
      <c r="AO292" s="530"/>
      <c r="AP292" s="529"/>
      <c r="AQ292" s="529"/>
      <c r="AR292" s="527"/>
      <c r="AS292" s="527"/>
      <c r="AT292" s="550"/>
      <c r="AU292" s="527"/>
      <c r="AV292" s="527"/>
      <c r="AW292" s="572" t="s">
        <v>182</v>
      </c>
      <c r="AX292" s="573">
        <f>AX291/0.8</f>
        <v>0</v>
      </c>
      <c r="AY292" s="571"/>
      <c r="AZ292" s="572"/>
      <c r="BA292" s="573"/>
      <c r="BB292" s="329"/>
    </row>
    <row r="293" spans="1:54" s="7" customFormat="1" ht="12.6" customHeight="1" x14ac:dyDescent="0.25">
      <c r="A293" s="697"/>
      <c r="B293" s="551"/>
      <c r="C293" s="578" t="s">
        <v>184</v>
      </c>
      <c r="D293" s="685"/>
      <c r="E293" s="551"/>
      <c r="F293" s="552"/>
      <c r="G293" s="552"/>
      <c r="H293" s="552"/>
      <c r="I293" s="579">
        <v>63</v>
      </c>
      <c r="J293" s="740"/>
      <c r="K293" s="552"/>
      <c r="L293" s="552"/>
      <c r="M293" s="551"/>
      <c r="N293" s="580"/>
      <c r="O293" s="553"/>
      <c r="P293" s="554"/>
      <c r="Q293" s="554"/>
      <c r="R293" s="555"/>
      <c r="S293" s="555"/>
      <c r="T293" s="556"/>
      <c r="U293" s="557"/>
      <c r="V293" s="557"/>
      <c r="W293" s="558"/>
      <c r="X293" s="558"/>
      <c r="Y293" s="559"/>
      <c r="Z293" s="557"/>
      <c r="AA293" s="557"/>
      <c r="AB293" s="558"/>
      <c r="AC293" s="558"/>
      <c r="AD293" s="559"/>
      <c r="AE293" s="557"/>
      <c r="AF293" s="560"/>
      <c r="AG293" s="561"/>
      <c r="AH293" s="562"/>
      <c r="AI293" s="563"/>
      <c r="AJ293" s="564"/>
      <c r="AK293" s="527"/>
      <c r="AL293" s="528"/>
      <c r="AM293" s="529"/>
      <c r="AN293" s="529"/>
      <c r="AO293" s="530"/>
      <c r="AP293" s="529"/>
      <c r="AQ293" s="529"/>
      <c r="AR293" s="527"/>
      <c r="AS293" s="527"/>
      <c r="AT293" s="527"/>
      <c r="AU293" s="527"/>
      <c r="AV293" s="483"/>
      <c r="AW293" s="484" t="s">
        <v>184</v>
      </c>
      <c r="AX293" s="485">
        <f>IF(AX292&gt;BA291,AX292,BA291)</f>
        <v>0</v>
      </c>
      <c r="AY293" s="486" t="s">
        <v>183</v>
      </c>
      <c r="AZ293" s="481" t="e">
        <f>VLOOKUP(AX293,automaatkeuze,3)</f>
        <v>#N/A</v>
      </c>
      <c r="BA293" s="573"/>
    </row>
    <row r="294" spans="1:54" s="7" customFormat="1" ht="12" customHeight="1" x14ac:dyDescent="0.3">
      <c r="A294" s="26"/>
      <c r="B294" s="6"/>
      <c r="C294" s="626"/>
      <c r="D294" s="680"/>
      <c r="E294" s="646"/>
      <c r="F294" s="625"/>
      <c r="G294" s="625"/>
      <c r="H294" s="625"/>
      <c r="I294" s="625"/>
      <c r="J294" s="6"/>
      <c r="K294" s="6"/>
      <c r="L294" s="6"/>
      <c r="M294" s="111"/>
      <c r="N294" s="63"/>
      <c r="O294" s="55"/>
      <c r="P294" s="6"/>
      <c r="Q294" s="17"/>
      <c r="R294" s="23"/>
      <c r="S294" s="23"/>
      <c r="T294" s="113"/>
      <c r="U294" s="8"/>
      <c r="V294" s="8"/>
      <c r="W294" s="17"/>
      <c r="X294" s="111"/>
      <c r="Y294" s="43"/>
      <c r="Z294" s="8"/>
      <c r="AA294" s="8"/>
      <c r="AB294" s="118"/>
      <c r="AC294" s="111"/>
      <c r="AD294" s="43"/>
      <c r="AE294" s="8"/>
      <c r="AF294" s="90"/>
      <c r="AG294" s="110"/>
      <c r="AH294" s="453"/>
      <c r="AI294" s="403"/>
      <c r="AJ294" s="301"/>
      <c r="AL294" s="345"/>
      <c r="AM294" s="321"/>
      <c r="AN294" s="321"/>
      <c r="AO294" s="319"/>
      <c r="AP294" s="321"/>
      <c r="AQ294" s="321"/>
      <c r="AR294" s="507"/>
      <c r="AS294" s="508"/>
      <c r="AT294" s="508"/>
      <c r="AU294" s="319"/>
      <c r="AV294" s="319"/>
      <c r="AW294" s="319"/>
      <c r="AX294" s="319"/>
      <c r="AY294" s="319"/>
      <c r="AZ294" s="319"/>
      <c r="BA294" s="319"/>
      <c r="BB294" s="319"/>
    </row>
    <row r="295" spans="1:54" s="7" customFormat="1" ht="12" customHeight="1" x14ac:dyDescent="0.3">
      <c r="A295" s="26"/>
      <c r="B295" s="6"/>
      <c r="C295" s="626"/>
      <c r="D295" s="680"/>
      <c r="E295" s="646"/>
      <c r="F295" s="625"/>
      <c r="G295" s="625"/>
      <c r="H295" s="625"/>
      <c r="I295" s="625"/>
      <c r="J295" s="6"/>
      <c r="K295" s="6"/>
      <c r="L295" s="6"/>
      <c r="M295" s="111"/>
      <c r="N295" s="63"/>
      <c r="O295" s="55"/>
      <c r="P295" s="6"/>
      <c r="Q295" s="17"/>
      <c r="R295" s="23"/>
      <c r="S295" s="23"/>
      <c r="T295" s="113"/>
      <c r="U295" s="8"/>
      <c r="V295" s="8"/>
      <c r="W295" s="17"/>
      <c r="X295" s="111"/>
      <c r="Y295" s="43"/>
      <c r="Z295" s="8"/>
      <c r="AA295" s="8"/>
      <c r="AB295" s="118"/>
      <c r="AC295" s="111"/>
      <c r="AD295" s="43"/>
      <c r="AE295" s="8"/>
      <c r="AF295" s="90"/>
      <c r="AG295" s="110"/>
      <c r="AH295" s="453"/>
      <c r="AI295" s="403"/>
      <c r="AJ295" s="301"/>
      <c r="AL295" s="345"/>
      <c r="AM295" s="321"/>
      <c r="AN295" s="321"/>
      <c r="AO295" s="319"/>
      <c r="AP295" s="321"/>
      <c r="AQ295" s="321"/>
      <c r="AR295" s="507"/>
      <c r="AS295" s="508"/>
      <c r="AT295" s="508"/>
      <c r="AU295" s="319"/>
      <c r="AV295" s="319"/>
      <c r="AW295" s="319"/>
      <c r="AX295" s="319"/>
      <c r="AY295" s="319"/>
      <c r="AZ295" s="319"/>
      <c r="BA295" s="319"/>
      <c r="BB295" s="319"/>
    </row>
    <row r="296" spans="1:54" s="7" customFormat="1" ht="12" customHeight="1" x14ac:dyDescent="0.3">
      <c r="A296" s="26"/>
      <c r="B296" s="6"/>
      <c r="C296" s="626"/>
      <c r="D296" s="678" t="s">
        <v>352</v>
      </c>
      <c r="E296" s="646"/>
      <c r="F296" s="625" t="s">
        <v>27</v>
      </c>
      <c r="G296" s="625" t="s">
        <v>20</v>
      </c>
      <c r="H296" s="625" t="s">
        <v>20</v>
      </c>
      <c r="I296" s="625" t="s">
        <v>334</v>
      </c>
      <c r="J296" s="6" t="s">
        <v>9</v>
      </c>
      <c r="K296" s="6"/>
      <c r="L296" s="6">
        <v>400</v>
      </c>
      <c r="M296" s="111"/>
      <c r="N296" s="63">
        <v>160</v>
      </c>
      <c r="O296" s="55"/>
      <c r="P296" s="6"/>
      <c r="Q296" s="17"/>
      <c r="R296" s="23"/>
      <c r="S296" s="23"/>
      <c r="T296" s="113"/>
      <c r="U296" s="8"/>
      <c r="V296" s="8"/>
      <c r="W296" s="17"/>
      <c r="X296" s="111"/>
      <c r="Y296" s="43"/>
      <c r="Z296" s="8"/>
      <c r="AA296" s="8"/>
      <c r="AB296" s="118"/>
      <c r="AC296" s="111"/>
      <c r="AD296" s="43"/>
      <c r="AE296" s="8"/>
      <c r="AF296" s="90"/>
      <c r="AG296" s="110"/>
      <c r="AH296" s="453"/>
      <c r="AI296" s="403"/>
      <c r="AJ296" s="301"/>
      <c r="AL296" s="345"/>
      <c r="AM296" s="321"/>
      <c r="AN296" s="321"/>
      <c r="AO296" s="319"/>
      <c r="AP296" s="321"/>
      <c r="AQ296" s="321"/>
      <c r="AR296" s="507"/>
      <c r="AS296" s="508"/>
      <c r="AT296" s="508"/>
      <c r="AU296" s="319"/>
      <c r="AV296" s="319"/>
      <c r="AW296" s="319"/>
      <c r="AX296" s="319"/>
      <c r="AY296" s="319"/>
      <c r="AZ296" s="319"/>
      <c r="BA296" s="319"/>
      <c r="BB296" s="319"/>
    </row>
    <row r="297" spans="1:54" s="7" customFormat="1" ht="12" customHeight="1" x14ac:dyDescent="0.3">
      <c r="A297" s="26"/>
      <c r="B297" s="6"/>
      <c r="C297" s="738"/>
      <c r="D297" s="680" t="s">
        <v>230</v>
      </c>
      <c r="E297" s="646"/>
      <c r="F297" s="625" t="s">
        <v>27</v>
      </c>
      <c r="G297" s="625" t="s">
        <v>20</v>
      </c>
      <c r="H297" s="625" t="s">
        <v>20</v>
      </c>
      <c r="I297" s="625" t="s">
        <v>344</v>
      </c>
      <c r="J297" s="6" t="s">
        <v>10</v>
      </c>
      <c r="K297" s="6"/>
      <c r="L297" s="6">
        <v>400</v>
      </c>
      <c r="M297" s="111">
        <v>3</v>
      </c>
      <c r="N297" s="63">
        <v>16</v>
      </c>
      <c r="O297" s="55"/>
      <c r="P297" s="149">
        <f t="shared" ref="P297" si="455">IF($M297&gt;0,VLOOKUP($M297,motoren,2),"")</f>
        <v>0.79</v>
      </c>
      <c r="Q297" s="149">
        <f t="shared" ref="Q297" si="456">IF($J297 = "FO",0.95,$P297)</f>
        <v>0.79</v>
      </c>
      <c r="R297" s="149">
        <f t="shared" ref="R297" si="457">IF($M297&gt;0,VLOOKUP($M297,motoren,3),"")</f>
        <v>0.86799999999999999</v>
      </c>
      <c r="S297" s="150">
        <f t="shared" ref="S297" si="458">IF($J297 = "FO",0.95,1)</f>
        <v>1</v>
      </c>
      <c r="T297" s="113">
        <f t="shared" ref="T297" si="459">IF($M297&gt;0,$M297/($Q297*$R297*$S297),0)</f>
        <v>4.3749635419704838</v>
      </c>
      <c r="U297" s="8">
        <v>0.4</v>
      </c>
      <c r="V297" s="8">
        <v>0.8</v>
      </c>
      <c r="W297" s="111">
        <f t="shared" ref="W297:W302" si="460">IF(($M297&gt;0)*(V297&gt;0),$M297*V297,0)</f>
        <v>2.4000000000000004</v>
      </c>
      <c r="X297" s="111">
        <f t="shared" ref="X297:X302" si="461">IF(($M297&gt;0),($M297*V297*U297)/($R297*$S297),0)</f>
        <v>1.1059907834101386</v>
      </c>
      <c r="Y297" s="43">
        <f t="shared" ref="Y297:Y302" si="462">IF((X297&gt;0),X297/$Q297,0)</f>
        <v>1.3999883334305552</v>
      </c>
      <c r="Z297" s="137">
        <v>0.8</v>
      </c>
      <c r="AA297" s="137">
        <v>1</v>
      </c>
      <c r="AB297" s="111">
        <f t="shared" ref="AB297:AB302" si="463">IF(($M297&gt;0)*(AA297&gt;0),$M297*AA297,0)</f>
        <v>3</v>
      </c>
      <c r="AC297" s="111">
        <f t="shared" ref="AC297:AC302" si="464">IF(($M297&gt;0),($M297*AA297*Z297)/($R297*$S297),0)</f>
        <v>2.7649769585253461</v>
      </c>
      <c r="AD297" s="43">
        <f t="shared" ref="AD297:AD302" si="465">IF((AC297&gt;0),AC297/$Q297,0)</f>
        <v>3.4999708335763873</v>
      </c>
      <c r="AE297" s="8"/>
      <c r="AF297" s="90">
        <v>2</v>
      </c>
      <c r="AG297" s="110">
        <v>0.8</v>
      </c>
      <c r="AH297" s="453">
        <f t="shared" ref="AH297" si="466">AV297</f>
        <v>20</v>
      </c>
      <c r="AI297" s="463">
        <f t="shared" ref="AI297" si="467">IF(N297&gt;0,N297,"")</f>
        <v>16</v>
      </c>
      <c r="AJ297" s="301"/>
      <c r="AL297" s="345">
        <f t="shared" si="315"/>
        <v>400</v>
      </c>
      <c r="AM297" s="321">
        <f t="shared" si="316"/>
        <v>1.3999883334305552</v>
      </c>
      <c r="AN297" s="321" t="str">
        <f t="shared" si="317"/>
        <v/>
      </c>
      <c r="AO297" s="319"/>
      <c r="AP297" s="321">
        <f t="shared" si="318"/>
        <v>3.4999708335763873</v>
      </c>
      <c r="AQ297" s="321" t="str">
        <f t="shared" si="319"/>
        <v/>
      </c>
      <c r="AR297" s="322">
        <f t="shared" ref="AR297" si="468">CEILING((N297/AG297),1)</f>
        <v>20</v>
      </c>
      <c r="AS297" s="322">
        <f t="shared" ref="AS297" si="469">IF($AR297&gt;0,VLOOKUP($AR297,automaatkeuze,1),"")</f>
        <v>20</v>
      </c>
      <c r="AT297" s="322">
        <f t="shared" ref="AT297" si="470">IF($AR297&gt;0,VLOOKUP($AR297,automaatkeuze,3),"")</f>
        <v>25</v>
      </c>
      <c r="AU297" s="322"/>
      <c r="AV297" s="319">
        <f t="shared" ref="AV297" si="471">IF(AR297&gt;AS297,AT297,AS297)</f>
        <v>20</v>
      </c>
      <c r="AW297" s="322"/>
      <c r="AX297" s="319"/>
      <c r="AY297" s="319"/>
      <c r="AZ297" s="319"/>
      <c r="BA297" s="319"/>
      <c r="BB297" s="319"/>
    </row>
    <row r="298" spans="1:54" s="7" customFormat="1" ht="12" customHeight="1" x14ac:dyDescent="0.3">
      <c r="A298" s="26"/>
      <c r="B298" s="6"/>
      <c r="C298" s="738"/>
      <c r="D298" s="680" t="s">
        <v>214</v>
      </c>
      <c r="E298" s="646"/>
      <c r="F298" s="625" t="s">
        <v>27</v>
      </c>
      <c r="G298" s="625" t="s">
        <v>20</v>
      </c>
      <c r="H298" s="625" t="s">
        <v>20</v>
      </c>
      <c r="I298" s="625" t="s">
        <v>344</v>
      </c>
      <c r="J298" s="6" t="s">
        <v>10</v>
      </c>
      <c r="K298" s="6"/>
      <c r="L298" s="6">
        <v>400</v>
      </c>
      <c r="M298" s="111">
        <v>5</v>
      </c>
      <c r="N298" s="63">
        <v>16</v>
      </c>
      <c r="O298" s="55"/>
      <c r="P298" s="149">
        <f t="shared" ref="P298:P302" si="472">IF($M298&gt;0,VLOOKUP($M298,motoren,2),"")</f>
        <v>0.81</v>
      </c>
      <c r="Q298" s="149">
        <f t="shared" ref="Q298:Q302" si="473">IF($J298 = "FO",0.95,$P298)</f>
        <v>0.81</v>
      </c>
      <c r="R298" s="149">
        <f t="shared" ref="R298:R302" si="474">IF($M298&gt;0,VLOOKUP($M298,motoren,3),"")</f>
        <v>0.86799999999999999</v>
      </c>
      <c r="S298" s="150">
        <f t="shared" ref="S298:S302" si="475">IF($J298 = "FO",0.95,1)</f>
        <v>1</v>
      </c>
      <c r="T298" s="113">
        <f t="shared" ref="T298:T302" si="476">IF($M298&gt;0,$M298/($Q298*$R298*$S298),0)</f>
        <v>7.1115662513511975</v>
      </c>
      <c r="U298" s="8">
        <v>0.25</v>
      </c>
      <c r="V298" s="8">
        <v>0.5</v>
      </c>
      <c r="W298" s="111">
        <f t="shared" si="460"/>
        <v>2.5</v>
      </c>
      <c r="X298" s="111">
        <f t="shared" si="461"/>
        <v>0.72004608294930872</v>
      </c>
      <c r="Y298" s="43">
        <f t="shared" si="462"/>
        <v>0.88894578141889957</v>
      </c>
      <c r="Z298" s="137">
        <v>0.5</v>
      </c>
      <c r="AA298" s="137">
        <v>1</v>
      </c>
      <c r="AB298" s="111">
        <f t="shared" si="463"/>
        <v>5</v>
      </c>
      <c r="AC298" s="111">
        <f t="shared" si="464"/>
        <v>2.8801843317972349</v>
      </c>
      <c r="AD298" s="43">
        <f t="shared" si="465"/>
        <v>3.5557831256755983</v>
      </c>
      <c r="AE298" s="8"/>
      <c r="AF298" s="90">
        <v>2</v>
      </c>
      <c r="AG298" s="110">
        <v>0.8</v>
      </c>
      <c r="AH298" s="453">
        <f t="shared" ref="AH298:AH300" si="477">AV298</f>
        <v>20</v>
      </c>
      <c r="AI298" s="463">
        <f t="shared" ref="AI298:AI300" si="478">IF(N298&gt;0,N298,"")</f>
        <v>16</v>
      </c>
      <c r="AJ298" s="301"/>
      <c r="AL298" s="345">
        <f t="shared" si="315"/>
        <v>400</v>
      </c>
      <c r="AM298" s="321">
        <f t="shared" si="316"/>
        <v>0.88894578141889957</v>
      </c>
      <c r="AN298" s="321" t="str">
        <f t="shared" si="317"/>
        <v/>
      </c>
      <c r="AO298" s="319"/>
      <c r="AP298" s="321">
        <f t="shared" si="318"/>
        <v>3.5557831256755983</v>
      </c>
      <c r="AQ298" s="321" t="str">
        <f t="shared" si="319"/>
        <v/>
      </c>
      <c r="AR298" s="322">
        <f t="shared" ref="AR298:AR300" si="479">CEILING((N298/AG298),1)</f>
        <v>20</v>
      </c>
      <c r="AS298" s="322">
        <f t="shared" ref="AS298:AS302" si="480">IF($AR298&gt;0,VLOOKUP($AR298,automaatkeuze,1),"")</f>
        <v>20</v>
      </c>
      <c r="AT298" s="322">
        <f t="shared" ref="AT298:AT302" si="481">IF($AR298&gt;0,VLOOKUP($AR298,automaatkeuze,3),"")</f>
        <v>25</v>
      </c>
      <c r="AU298" s="322"/>
      <c r="AV298" s="319">
        <f t="shared" ref="AV298:AV300" si="482">IF(AR298&gt;AS298,AT298,AS298)</f>
        <v>20</v>
      </c>
      <c r="AW298" s="322"/>
      <c r="AX298" s="322"/>
      <c r="AY298" s="322"/>
      <c r="AZ298" s="322"/>
      <c r="BA298" s="322"/>
      <c r="BB298" s="322"/>
    </row>
    <row r="299" spans="1:54" s="7" customFormat="1" ht="12" customHeight="1" x14ac:dyDescent="0.3">
      <c r="A299" s="26"/>
      <c r="B299" s="6"/>
      <c r="C299" s="738"/>
      <c r="D299" s="680" t="s">
        <v>227</v>
      </c>
      <c r="E299" s="646"/>
      <c r="F299" s="625" t="s">
        <v>27</v>
      </c>
      <c r="G299" s="625" t="s">
        <v>20</v>
      </c>
      <c r="H299" s="625" t="s">
        <v>20</v>
      </c>
      <c r="I299" s="625" t="s">
        <v>344</v>
      </c>
      <c r="J299" s="6" t="s">
        <v>10</v>
      </c>
      <c r="K299" s="6"/>
      <c r="L299" s="6">
        <v>400</v>
      </c>
      <c r="M299" s="111">
        <v>5</v>
      </c>
      <c r="N299" s="63">
        <v>16</v>
      </c>
      <c r="O299" s="55"/>
      <c r="P299" s="149">
        <f t="shared" si="472"/>
        <v>0.81</v>
      </c>
      <c r="Q299" s="149">
        <f t="shared" si="473"/>
        <v>0.81</v>
      </c>
      <c r="R299" s="149">
        <f t="shared" si="474"/>
        <v>0.86799999999999999</v>
      </c>
      <c r="S299" s="150">
        <f t="shared" si="475"/>
        <v>1</v>
      </c>
      <c r="T299" s="113">
        <f t="shared" si="476"/>
        <v>7.1115662513511975</v>
      </c>
      <c r="U299" s="8">
        <v>0.25</v>
      </c>
      <c r="V299" s="8">
        <v>0.5</v>
      </c>
      <c r="W299" s="111">
        <f t="shared" si="460"/>
        <v>2.5</v>
      </c>
      <c r="X299" s="111">
        <f t="shared" si="461"/>
        <v>0.72004608294930872</v>
      </c>
      <c r="Y299" s="43">
        <f t="shared" si="462"/>
        <v>0.88894578141889957</v>
      </c>
      <c r="Z299" s="137">
        <v>0.5</v>
      </c>
      <c r="AA299" s="137">
        <v>1</v>
      </c>
      <c r="AB299" s="111">
        <f t="shared" si="463"/>
        <v>5</v>
      </c>
      <c r="AC299" s="111">
        <f t="shared" si="464"/>
        <v>2.8801843317972349</v>
      </c>
      <c r="AD299" s="43">
        <f t="shared" si="465"/>
        <v>3.5557831256755983</v>
      </c>
      <c r="AE299" s="8"/>
      <c r="AF299" s="90">
        <v>2</v>
      </c>
      <c r="AG299" s="110">
        <v>0.8</v>
      </c>
      <c r="AH299" s="453">
        <f t="shared" si="477"/>
        <v>20</v>
      </c>
      <c r="AI299" s="463">
        <f t="shared" si="478"/>
        <v>16</v>
      </c>
      <c r="AJ299" s="301"/>
      <c r="AL299" s="345">
        <f t="shared" si="315"/>
        <v>400</v>
      </c>
      <c r="AM299" s="321">
        <f t="shared" si="316"/>
        <v>0.88894578141889957</v>
      </c>
      <c r="AN299" s="321" t="str">
        <f t="shared" si="317"/>
        <v/>
      </c>
      <c r="AO299" s="319"/>
      <c r="AP299" s="321">
        <f t="shared" si="318"/>
        <v>3.5557831256755983</v>
      </c>
      <c r="AQ299" s="321" t="str">
        <f t="shared" si="319"/>
        <v/>
      </c>
      <c r="AR299" s="322">
        <f t="shared" si="479"/>
        <v>20</v>
      </c>
      <c r="AS299" s="322">
        <f t="shared" si="480"/>
        <v>20</v>
      </c>
      <c r="AT299" s="322">
        <f t="shared" si="481"/>
        <v>25</v>
      </c>
      <c r="AU299" s="322"/>
      <c r="AV299" s="319">
        <f t="shared" si="482"/>
        <v>20</v>
      </c>
      <c r="AW299" s="322"/>
      <c r="AX299" s="322"/>
      <c r="AY299" s="322"/>
      <c r="AZ299" s="322"/>
      <c r="BA299" s="322"/>
      <c r="BB299" s="322"/>
    </row>
    <row r="300" spans="1:54" s="7" customFormat="1" ht="12" customHeight="1" x14ac:dyDescent="0.3">
      <c r="A300" s="26"/>
      <c r="B300" s="6"/>
      <c r="C300" s="738"/>
      <c r="D300" s="680" t="s">
        <v>215</v>
      </c>
      <c r="E300" s="646"/>
      <c r="F300" s="625" t="s">
        <v>27</v>
      </c>
      <c r="G300" s="625" t="s">
        <v>20</v>
      </c>
      <c r="H300" s="625" t="s">
        <v>20</v>
      </c>
      <c r="I300" s="625" t="s">
        <v>344</v>
      </c>
      <c r="J300" s="6" t="s">
        <v>10</v>
      </c>
      <c r="K300" s="6"/>
      <c r="L300" s="6">
        <v>230</v>
      </c>
      <c r="M300" s="111">
        <v>1.5</v>
      </c>
      <c r="N300" s="63">
        <v>16</v>
      </c>
      <c r="O300" s="55"/>
      <c r="P300" s="149">
        <f t="shared" si="472"/>
        <v>0.79</v>
      </c>
      <c r="Q300" s="149">
        <f t="shared" si="473"/>
        <v>0.79</v>
      </c>
      <c r="R300" s="149">
        <f t="shared" si="474"/>
        <v>0.84299999999999997</v>
      </c>
      <c r="S300" s="150">
        <f t="shared" si="475"/>
        <v>1</v>
      </c>
      <c r="T300" s="113">
        <f t="shared" si="476"/>
        <v>2.2523537096265596</v>
      </c>
      <c r="U300" s="8">
        <v>0.25</v>
      </c>
      <c r="V300" s="8">
        <v>0.5</v>
      </c>
      <c r="W300" s="111">
        <f t="shared" si="460"/>
        <v>0.75</v>
      </c>
      <c r="X300" s="111">
        <f t="shared" si="461"/>
        <v>0.22241992882562278</v>
      </c>
      <c r="Y300" s="43">
        <f t="shared" si="462"/>
        <v>0.28154421370331995</v>
      </c>
      <c r="Z300" s="137">
        <v>0.5</v>
      </c>
      <c r="AA300" s="137">
        <v>1</v>
      </c>
      <c r="AB300" s="111">
        <f t="shared" si="463"/>
        <v>1.5</v>
      </c>
      <c r="AC300" s="111">
        <f t="shared" si="464"/>
        <v>0.88967971530249113</v>
      </c>
      <c r="AD300" s="43">
        <f t="shared" si="465"/>
        <v>1.1261768548132798</v>
      </c>
      <c r="AE300" s="8"/>
      <c r="AF300" s="90">
        <v>2</v>
      </c>
      <c r="AG300" s="110">
        <v>0.8</v>
      </c>
      <c r="AH300" s="453">
        <f t="shared" si="477"/>
        <v>20</v>
      </c>
      <c r="AI300" s="463">
        <f t="shared" si="478"/>
        <v>16</v>
      </c>
      <c r="AJ300" s="301"/>
      <c r="AL300" s="345">
        <f t="shared" si="315"/>
        <v>230</v>
      </c>
      <c r="AM300" s="321" t="str">
        <f t="shared" si="316"/>
        <v/>
      </c>
      <c r="AN300" s="321">
        <f t="shared" si="317"/>
        <v>0.28154421370331995</v>
      </c>
      <c r="AO300" s="319"/>
      <c r="AP300" s="321" t="str">
        <f t="shared" si="318"/>
        <v/>
      </c>
      <c r="AQ300" s="321">
        <f t="shared" si="319"/>
        <v>1.1261768548132798</v>
      </c>
      <c r="AR300" s="322">
        <f t="shared" si="479"/>
        <v>20</v>
      </c>
      <c r="AS300" s="322">
        <f t="shared" si="480"/>
        <v>20</v>
      </c>
      <c r="AT300" s="322">
        <f t="shared" si="481"/>
        <v>25</v>
      </c>
      <c r="AU300" s="322"/>
      <c r="AV300" s="319">
        <f t="shared" si="482"/>
        <v>20</v>
      </c>
      <c r="AW300" s="322"/>
      <c r="AX300" s="322"/>
      <c r="AY300" s="322"/>
      <c r="AZ300" s="322"/>
      <c r="BA300" s="322"/>
      <c r="BB300" s="322"/>
    </row>
    <row r="301" spans="1:54" s="7" customFormat="1" ht="12" customHeight="1" x14ac:dyDescent="0.3">
      <c r="A301" s="26"/>
      <c r="B301" s="6"/>
      <c r="C301" s="738"/>
      <c r="D301" s="737" t="s">
        <v>213</v>
      </c>
      <c r="E301" s="646"/>
      <c r="F301" s="625" t="s">
        <v>27</v>
      </c>
      <c r="G301" s="625" t="s">
        <v>20</v>
      </c>
      <c r="H301" s="625" t="s">
        <v>20</v>
      </c>
      <c r="I301" s="625" t="s">
        <v>344</v>
      </c>
      <c r="J301" s="6" t="s">
        <v>10</v>
      </c>
      <c r="K301" s="6"/>
      <c r="L301" s="6">
        <v>400</v>
      </c>
      <c r="M301" s="111">
        <v>5</v>
      </c>
      <c r="N301" s="63">
        <v>25</v>
      </c>
      <c r="O301" s="55"/>
      <c r="P301" s="149">
        <f t="shared" si="472"/>
        <v>0.81</v>
      </c>
      <c r="Q301" s="149">
        <f t="shared" si="473"/>
        <v>0.81</v>
      </c>
      <c r="R301" s="149">
        <f t="shared" si="474"/>
        <v>0.86799999999999999</v>
      </c>
      <c r="S301" s="150">
        <f t="shared" si="475"/>
        <v>1</v>
      </c>
      <c r="T301" s="113">
        <f t="shared" si="476"/>
        <v>7.1115662513511975</v>
      </c>
      <c r="U301" s="8">
        <v>0.4</v>
      </c>
      <c r="V301" s="8">
        <v>0.5</v>
      </c>
      <c r="W301" s="111">
        <f t="shared" si="460"/>
        <v>2.5</v>
      </c>
      <c r="X301" s="111">
        <f t="shared" si="461"/>
        <v>1.1520737327188941</v>
      </c>
      <c r="Y301" s="43">
        <f t="shared" si="462"/>
        <v>1.4223132502702396</v>
      </c>
      <c r="Z301" s="137">
        <v>0.5</v>
      </c>
      <c r="AA301" s="137">
        <v>1</v>
      </c>
      <c r="AB301" s="111">
        <f t="shared" si="463"/>
        <v>5</v>
      </c>
      <c r="AC301" s="111">
        <f t="shared" si="464"/>
        <v>2.8801843317972349</v>
      </c>
      <c r="AD301" s="43">
        <f t="shared" si="465"/>
        <v>3.5557831256755983</v>
      </c>
      <c r="AE301" s="8"/>
      <c r="AF301" s="90">
        <v>2</v>
      </c>
      <c r="AG301" s="110">
        <v>0.8</v>
      </c>
      <c r="AH301" s="453">
        <f t="shared" ref="AH301:AH302" si="483">AV301</f>
        <v>32</v>
      </c>
      <c r="AI301" s="463">
        <f t="shared" ref="AI301:AI302" si="484">IF(N301&gt;0,N301,"")</f>
        <v>25</v>
      </c>
      <c r="AJ301" s="301"/>
      <c r="AL301" s="345">
        <f t="shared" si="315"/>
        <v>400</v>
      </c>
      <c r="AM301" s="321">
        <f t="shared" si="316"/>
        <v>1.4223132502702396</v>
      </c>
      <c r="AN301" s="321" t="str">
        <f t="shared" si="317"/>
        <v/>
      </c>
      <c r="AO301" s="319"/>
      <c r="AP301" s="321">
        <f t="shared" si="318"/>
        <v>3.5557831256755983</v>
      </c>
      <c r="AQ301" s="321" t="str">
        <f t="shared" si="319"/>
        <v/>
      </c>
      <c r="AR301" s="322">
        <f t="shared" ref="AR301:AR302" si="485">CEILING((N301/AG301),1)</f>
        <v>32</v>
      </c>
      <c r="AS301" s="322">
        <f t="shared" si="480"/>
        <v>32</v>
      </c>
      <c r="AT301" s="322">
        <f t="shared" si="481"/>
        <v>35</v>
      </c>
      <c r="AU301" s="322"/>
      <c r="AV301" s="319">
        <f t="shared" ref="AV301:AV302" si="486">IF(AR301&gt;AS301,AT301,AS301)</f>
        <v>32</v>
      </c>
      <c r="AW301" s="322"/>
      <c r="AX301" s="322"/>
      <c r="AY301" s="322"/>
      <c r="AZ301" s="322"/>
      <c r="BA301" s="322"/>
      <c r="BB301" s="319"/>
    </row>
    <row r="302" spans="1:54" s="7" customFormat="1" ht="12" customHeight="1" x14ac:dyDescent="0.3">
      <c r="A302" s="26"/>
      <c r="B302" s="6"/>
      <c r="C302" s="738"/>
      <c r="D302" s="737" t="s">
        <v>226</v>
      </c>
      <c r="E302" s="646"/>
      <c r="F302" s="625" t="s">
        <v>27</v>
      </c>
      <c r="G302" s="625" t="s">
        <v>20</v>
      </c>
      <c r="H302" s="625" t="s">
        <v>20</v>
      </c>
      <c r="I302" s="625" t="s">
        <v>344</v>
      </c>
      <c r="J302" s="6" t="s">
        <v>10</v>
      </c>
      <c r="K302" s="6"/>
      <c r="L302" s="6">
        <v>400</v>
      </c>
      <c r="M302" s="111">
        <v>5</v>
      </c>
      <c r="N302" s="63">
        <v>16</v>
      </c>
      <c r="O302" s="55"/>
      <c r="P302" s="149">
        <f t="shared" si="472"/>
        <v>0.81</v>
      </c>
      <c r="Q302" s="149">
        <f t="shared" si="473"/>
        <v>0.81</v>
      </c>
      <c r="R302" s="149">
        <f t="shared" si="474"/>
        <v>0.86799999999999999</v>
      </c>
      <c r="S302" s="150">
        <f t="shared" si="475"/>
        <v>1</v>
      </c>
      <c r="T302" s="113">
        <f t="shared" si="476"/>
        <v>7.1115662513511975</v>
      </c>
      <c r="U302" s="8">
        <v>0.4</v>
      </c>
      <c r="V302" s="8">
        <v>0.5</v>
      </c>
      <c r="W302" s="111">
        <f t="shared" si="460"/>
        <v>2.5</v>
      </c>
      <c r="X302" s="111">
        <f t="shared" si="461"/>
        <v>1.1520737327188941</v>
      </c>
      <c r="Y302" s="43">
        <f t="shared" si="462"/>
        <v>1.4223132502702396</v>
      </c>
      <c r="Z302" s="137">
        <v>0.5</v>
      </c>
      <c r="AA302" s="137">
        <v>1</v>
      </c>
      <c r="AB302" s="111">
        <f t="shared" si="463"/>
        <v>5</v>
      </c>
      <c r="AC302" s="111">
        <f t="shared" si="464"/>
        <v>2.8801843317972349</v>
      </c>
      <c r="AD302" s="43">
        <f t="shared" si="465"/>
        <v>3.5557831256755983</v>
      </c>
      <c r="AE302" s="8"/>
      <c r="AF302" s="90">
        <v>2</v>
      </c>
      <c r="AG302" s="110">
        <v>0.8</v>
      </c>
      <c r="AH302" s="453">
        <f t="shared" si="483"/>
        <v>20</v>
      </c>
      <c r="AI302" s="463">
        <f t="shared" si="484"/>
        <v>16</v>
      </c>
      <c r="AJ302" s="301"/>
      <c r="AL302" s="345">
        <f t="shared" si="315"/>
        <v>400</v>
      </c>
      <c r="AM302" s="321">
        <f t="shared" si="316"/>
        <v>1.4223132502702396</v>
      </c>
      <c r="AN302" s="321" t="str">
        <f t="shared" si="317"/>
        <v/>
      </c>
      <c r="AO302" s="319"/>
      <c r="AP302" s="321">
        <f t="shared" si="318"/>
        <v>3.5557831256755983</v>
      </c>
      <c r="AQ302" s="321" t="str">
        <f t="shared" si="319"/>
        <v/>
      </c>
      <c r="AR302" s="322">
        <f t="shared" si="485"/>
        <v>20</v>
      </c>
      <c r="AS302" s="322">
        <f t="shared" si="480"/>
        <v>20</v>
      </c>
      <c r="AT302" s="322">
        <f t="shared" si="481"/>
        <v>25</v>
      </c>
      <c r="AU302" s="322"/>
      <c r="AV302" s="319">
        <f t="shared" si="486"/>
        <v>20</v>
      </c>
      <c r="AW302" s="322"/>
      <c r="AX302" s="322"/>
      <c r="AY302" s="322"/>
      <c r="AZ302" s="322"/>
      <c r="BA302" s="322"/>
      <c r="BB302" s="319"/>
    </row>
    <row r="303" spans="1:54" s="7" customFormat="1" ht="12" customHeight="1" x14ac:dyDescent="0.3">
      <c r="A303" s="26"/>
      <c r="B303" s="6"/>
      <c r="C303" s="626"/>
      <c r="D303" s="680"/>
      <c r="E303" s="646"/>
      <c r="F303" s="625"/>
      <c r="G303" s="625"/>
      <c r="H303" s="625"/>
      <c r="I303" s="625"/>
      <c r="J303" s="6"/>
      <c r="K303" s="6"/>
      <c r="L303" s="6"/>
      <c r="M303" s="111"/>
      <c r="N303" s="63"/>
      <c r="O303" s="55"/>
      <c r="P303" s="6"/>
      <c r="Q303" s="17"/>
      <c r="R303" s="23"/>
      <c r="S303" s="23"/>
      <c r="T303" s="113"/>
      <c r="U303" s="8"/>
      <c r="V303" s="8"/>
      <c r="W303" s="17"/>
      <c r="X303" s="111"/>
      <c r="Y303" s="43"/>
      <c r="Z303" s="8"/>
      <c r="AA303" s="8"/>
      <c r="AB303" s="118"/>
      <c r="AC303" s="111"/>
      <c r="AD303" s="43"/>
      <c r="AE303" s="8"/>
      <c r="AF303" s="90"/>
      <c r="AG303" s="110"/>
      <c r="AH303" s="453"/>
      <c r="AI303" s="403"/>
      <c r="AJ303" s="301"/>
      <c r="AL303" s="345"/>
      <c r="AM303" s="321"/>
      <c r="AN303" s="321"/>
      <c r="AO303" s="319"/>
      <c r="AP303" s="321"/>
      <c r="AQ303" s="321"/>
      <c r="AR303" s="507"/>
      <c r="AS303" s="508"/>
      <c r="AT303" s="508"/>
      <c r="AU303" s="319"/>
      <c r="AV303" s="319"/>
      <c r="AW303" s="319"/>
      <c r="AX303" s="319"/>
      <c r="AY303" s="319"/>
      <c r="AZ303" s="319"/>
      <c r="BA303" s="319"/>
      <c r="BB303" s="319"/>
    </row>
    <row r="304" spans="1:54" s="268" customFormat="1" ht="12.6" customHeight="1" x14ac:dyDescent="0.3">
      <c r="A304" s="695"/>
      <c r="B304" s="512"/>
      <c r="C304" s="513"/>
      <c r="D304" s="681"/>
      <c r="E304" s="512"/>
      <c r="F304" s="512"/>
      <c r="G304" s="512"/>
      <c r="H304" s="512"/>
      <c r="I304" s="514" t="s">
        <v>99</v>
      </c>
      <c r="J304" s="514" t="s">
        <v>100</v>
      </c>
      <c r="K304" s="514"/>
      <c r="L304" s="512"/>
      <c r="M304" s="512"/>
      <c r="N304" s="512"/>
      <c r="O304" s="515"/>
      <c r="P304" s="516"/>
      <c r="Q304" s="516"/>
      <c r="R304" s="517"/>
      <c r="S304" s="517"/>
      <c r="T304" s="518"/>
      <c r="U304" s="519"/>
      <c r="V304" s="519"/>
      <c r="W304" s="520"/>
      <c r="X304" s="520"/>
      <c r="Y304" s="521"/>
      <c r="Z304" s="519"/>
      <c r="AA304" s="519"/>
      <c r="AB304" s="520"/>
      <c r="AC304" s="520"/>
      <c r="AD304" s="521"/>
      <c r="AE304" s="522"/>
      <c r="AF304" s="523"/>
      <c r="AG304" s="524"/>
      <c r="AH304" s="525"/>
      <c r="AI304" s="523"/>
      <c r="AJ304" s="526"/>
      <c r="AK304" s="527"/>
      <c r="AL304" s="528"/>
      <c r="AM304" s="529"/>
      <c r="AN304" s="529"/>
      <c r="AO304" s="530"/>
      <c r="AP304" s="529"/>
      <c r="AQ304" s="529"/>
      <c r="AR304" s="527"/>
      <c r="AS304" s="527"/>
      <c r="AT304" s="527"/>
      <c r="AU304" s="527"/>
      <c r="AV304" s="527"/>
      <c r="AW304" s="565" t="s">
        <v>176</v>
      </c>
      <c r="AX304" s="566">
        <f>AW306+AX306</f>
        <v>4.9040622770815983</v>
      </c>
      <c r="AY304" s="527"/>
      <c r="AZ304" s="565" t="s">
        <v>179</v>
      </c>
      <c r="BA304" s="566">
        <f>AZ306+BA306</f>
        <v>15.349309357515672</v>
      </c>
    </row>
    <row r="305" spans="1:54" s="268" customFormat="1" ht="12.6" customHeight="1" x14ac:dyDescent="0.25">
      <c r="A305" s="696"/>
      <c r="B305" s="531"/>
      <c r="C305" s="532" t="s">
        <v>219</v>
      </c>
      <c r="D305" s="682"/>
      <c r="E305" s="533"/>
      <c r="F305" s="532"/>
      <c r="G305" s="532"/>
      <c r="H305" s="532"/>
      <c r="I305" s="534">
        <f>SUM(T296:T304)</f>
        <v>35.073582257001839</v>
      </c>
      <c r="J305" s="534">
        <f>SUM(T296:T304)</f>
        <v>35.073582257001839</v>
      </c>
      <c r="K305" s="534"/>
      <c r="L305" s="531"/>
      <c r="M305" s="531"/>
      <c r="N305" s="531"/>
      <c r="O305" s="535"/>
      <c r="P305" s="536"/>
      <c r="Q305" s="536"/>
      <c r="R305" s="537"/>
      <c r="S305" s="537"/>
      <c r="T305" s="538"/>
      <c r="U305" s="539"/>
      <c r="V305" s="539"/>
      <c r="W305" s="536"/>
      <c r="X305" s="534"/>
      <c r="Y305" s="540"/>
      <c r="Z305" s="539"/>
      <c r="AA305" s="539"/>
      <c r="AB305" s="534"/>
      <c r="AC305" s="534"/>
      <c r="AD305" s="540"/>
      <c r="AE305" s="541"/>
      <c r="AF305" s="542"/>
      <c r="AG305" s="543"/>
      <c r="AH305" s="544"/>
      <c r="AI305" s="542"/>
      <c r="AJ305" s="545"/>
      <c r="AK305" s="527"/>
      <c r="AL305" s="528"/>
      <c r="AM305" s="529"/>
      <c r="AN305" s="529"/>
      <c r="AO305" s="530"/>
      <c r="AP305" s="529"/>
      <c r="AQ305" s="529"/>
      <c r="AR305" s="527"/>
      <c r="AS305" s="527"/>
      <c r="AT305" s="527"/>
      <c r="AU305" s="527"/>
      <c r="AV305" s="527"/>
      <c r="AW305" s="531" t="s">
        <v>101</v>
      </c>
      <c r="AX305" s="531" t="s">
        <v>103</v>
      </c>
      <c r="AY305" s="527"/>
      <c r="AZ305" s="531" t="s">
        <v>101</v>
      </c>
      <c r="BA305" s="531" t="s">
        <v>103</v>
      </c>
    </row>
    <row r="306" spans="1:54" s="268" customFormat="1" ht="12.6" customHeight="1" x14ac:dyDescent="0.25">
      <c r="A306" s="696"/>
      <c r="B306" s="531"/>
      <c r="C306" s="532" t="s">
        <v>220</v>
      </c>
      <c r="D306" s="682"/>
      <c r="E306" s="533"/>
      <c r="F306" s="532"/>
      <c r="G306" s="532"/>
      <c r="H306" s="532"/>
      <c r="I306" s="534">
        <f>SUM(X296:X304)</f>
        <v>5.0726503435721675</v>
      </c>
      <c r="J306" s="534">
        <f>SUM(AC296:AC304)</f>
        <v>15.175394001016777</v>
      </c>
      <c r="K306" s="534"/>
      <c r="L306" s="531"/>
      <c r="M306" s="531"/>
      <c r="N306" s="531"/>
      <c r="O306" s="535"/>
      <c r="P306" s="536"/>
      <c r="Q306" s="536"/>
      <c r="R306" s="537"/>
      <c r="S306" s="537"/>
      <c r="T306" s="538"/>
      <c r="U306" s="539"/>
      <c r="V306" s="539"/>
      <c r="W306" s="536"/>
      <c r="X306" s="534"/>
      <c r="Y306" s="540"/>
      <c r="Z306" s="539"/>
      <c r="AA306" s="539"/>
      <c r="AB306" s="534"/>
      <c r="AC306" s="534"/>
      <c r="AD306" s="540"/>
      <c r="AE306" s="539"/>
      <c r="AF306" s="542"/>
      <c r="AG306" s="543"/>
      <c r="AH306" s="544"/>
      <c r="AI306" s="546"/>
      <c r="AJ306" s="545"/>
      <c r="AK306" s="527"/>
      <c r="AL306" s="528"/>
      <c r="AM306" s="547">
        <f>SUM(AM298:AM304)</f>
        <v>4.6225180633782781</v>
      </c>
      <c r="AN306" s="547">
        <f>SUM(AN298:AN304)</f>
        <v>0.28154421370331995</v>
      </c>
      <c r="AO306" s="548"/>
      <c r="AP306" s="547">
        <f>SUM(AP298:AP304)</f>
        <v>14.223132502702393</v>
      </c>
      <c r="AQ306" s="547">
        <f>SUM(AQ298:AQ304)</f>
        <v>1.1261768548132798</v>
      </c>
      <c r="AR306" s="527"/>
      <c r="AS306" s="527"/>
      <c r="AT306" s="527"/>
      <c r="AU306" s="527"/>
      <c r="AV306" s="527"/>
      <c r="AW306" s="547">
        <f>AM306</f>
        <v>4.6225180633782781</v>
      </c>
      <c r="AX306" s="547">
        <f>AN306</f>
        <v>0.28154421370331995</v>
      </c>
      <c r="AY306" s="567"/>
      <c r="AZ306" s="547">
        <f>AP306</f>
        <v>14.223132502702393</v>
      </c>
      <c r="BA306" s="547">
        <f>AQ306</f>
        <v>1.1261768548132798</v>
      </c>
      <c r="BB306" s="386"/>
    </row>
    <row r="307" spans="1:54" s="268" customFormat="1" ht="12.6" customHeight="1" x14ac:dyDescent="0.25">
      <c r="A307" s="696"/>
      <c r="B307" s="531"/>
      <c r="C307" s="532" t="s">
        <v>221</v>
      </c>
      <c r="D307" s="682"/>
      <c r="E307" s="533"/>
      <c r="F307" s="532"/>
      <c r="G307" s="532"/>
      <c r="H307" s="532"/>
      <c r="I307" s="534">
        <f>SUM(Y296:Y304)</f>
        <v>6.304050610512153</v>
      </c>
      <c r="J307" s="534">
        <f>SUM(AD296:AD304)</f>
        <v>18.84928019109206</v>
      </c>
      <c r="K307" s="534"/>
      <c r="L307" s="531"/>
      <c r="M307" s="531"/>
      <c r="N307" s="531"/>
      <c r="O307" s="535"/>
      <c r="P307" s="536"/>
      <c r="Q307" s="536"/>
      <c r="R307" s="537"/>
      <c r="S307" s="537"/>
      <c r="T307" s="538"/>
      <c r="U307" s="539"/>
      <c r="V307" s="539"/>
      <c r="W307" s="536"/>
      <c r="X307" s="534"/>
      <c r="Y307" s="540"/>
      <c r="Z307" s="539"/>
      <c r="AA307" s="539"/>
      <c r="AB307" s="534"/>
      <c r="AC307" s="534"/>
      <c r="AD307" s="540"/>
      <c r="AE307" s="539"/>
      <c r="AF307" s="542"/>
      <c r="AG307" s="543"/>
      <c r="AH307" s="544"/>
      <c r="AI307" s="546"/>
      <c r="AJ307" s="545"/>
      <c r="AK307" s="527"/>
      <c r="AL307" s="528"/>
      <c r="AM307" s="529"/>
      <c r="AN307" s="529"/>
      <c r="AO307" s="530"/>
      <c r="AP307" s="529"/>
      <c r="AQ307" s="529"/>
      <c r="AR307" s="527"/>
      <c r="AS307" s="527"/>
      <c r="AT307" s="527"/>
      <c r="AU307" s="527"/>
      <c r="AV307" s="527"/>
      <c r="AW307" s="568">
        <f>AW306*1000/(400*SQRT(3))</f>
        <v>6.6720301205633916</v>
      </c>
      <c r="AX307" s="568">
        <f>AX306*1000/230</f>
        <v>1.2241052769709562</v>
      </c>
      <c r="AY307" s="530"/>
      <c r="AZ307" s="568">
        <f>AZ306*1000/(400*SQRT(3))</f>
        <v>20.529323447887357</v>
      </c>
      <c r="BA307" s="568">
        <f>BA306*1000/230</f>
        <v>4.8964211078838247</v>
      </c>
      <c r="BB307" s="329"/>
    </row>
    <row r="308" spans="1:54" s="268" customFormat="1" ht="12.6" customHeight="1" x14ac:dyDescent="0.25">
      <c r="A308" s="696"/>
      <c r="B308" s="531"/>
      <c r="C308" s="532" t="s">
        <v>52</v>
      </c>
      <c r="D308" s="683"/>
      <c r="E308" s="531"/>
      <c r="F308" s="549"/>
      <c r="G308" s="549"/>
      <c r="H308" s="549"/>
      <c r="I308" s="534">
        <f>I307*1000/(400*SQRT(3))</f>
        <v>9.0991132924105411</v>
      </c>
      <c r="J308" s="534">
        <f>J307*1000/(400*SQRT(3))</f>
        <v>27.206592480894205</v>
      </c>
      <c r="K308" s="534"/>
      <c r="L308" s="531"/>
      <c r="M308" s="531"/>
      <c r="N308" s="531"/>
      <c r="O308" s="535"/>
      <c r="P308" s="536"/>
      <c r="Q308" s="536"/>
      <c r="R308" s="537"/>
      <c r="S308" s="537"/>
      <c r="T308" s="538"/>
      <c r="U308" s="539"/>
      <c r="V308" s="539"/>
      <c r="W308" s="536"/>
      <c r="X308" s="534"/>
      <c r="Y308" s="540"/>
      <c r="Z308" s="539"/>
      <c r="AA308" s="539"/>
      <c r="AB308" s="534"/>
      <c r="AC308" s="534"/>
      <c r="AD308" s="540"/>
      <c r="AE308" s="539"/>
      <c r="AF308" s="542"/>
      <c r="AG308" s="543"/>
      <c r="AH308" s="544"/>
      <c r="AI308" s="546"/>
      <c r="AJ308" s="545"/>
      <c r="AK308" s="527"/>
      <c r="AL308" s="528"/>
      <c r="AM308" s="529"/>
      <c r="AN308" s="529"/>
      <c r="AO308" s="530"/>
      <c r="AP308" s="529"/>
      <c r="AQ308" s="529"/>
      <c r="AR308" s="527"/>
      <c r="AS308" s="527"/>
      <c r="AT308" s="550" t="s">
        <v>106</v>
      </c>
      <c r="AU308" s="527"/>
      <c r="AV308" s="527"/>
      <c r="AW308" s="568">
        <f>AW307</f>
        <v>6.6720301205633916</v>
      </c>
      <c r="AX308" s="568">
        <f>AX307/3</f>
        <v>0.40803509232365204</v>
      </c>
      <c r="AY308" s="530"/>
      <c r="AZ308" s="568">
        <f>AZ307</f>
        <v>20.529323447887357</v>
      </c>
      <c r="BA308" s="568">
        <f>BA307/3</f>
        <v>1.6321403692946082</v>
      </c>
      <c r="BB308" s="329"/>
    </row>
    <row r="309" spans="1:54" s="268" customFormat="1" ht="12.6" customHeight="1" x14ac:dyDescent="0.3">
      <c r="A309" s="696"/>
      <c r="B309" s="531"/>
      <c r="C309" s="532" t="s">
        <v>38</v>
      </c>
      <c r="D309" s="683"/>
      <c r="E309" s="531"/>
      <c r="F309" s="549"/>
      <c r="G309" s="549"/>
      <c r="H309" s="549"/>
      <c r="I309" s="534">
        <f>I306/I307</f>
        <v>0.80466523144871382</v>
      </c>
      <c r="J309" s="534">
        <f>J306/J307</f>
        <v>0.80509143305050357</v>
      </c>
      <c r="K309" s="534"/>
      <c r="L309" s="531"/>
      <c r="M309" s="531"/>
      <c r="N309" s="531"/>
      <c r="O309" s="535"/>
      <c r="P309" s="536"/>
      <c r="Q309" s="536"/>
      <c r="R309" s="537"/>
      <c r="S309" s="537"/>
      <c r="T309" s="538"/>
      <c r="U309" s="539"/>
      <c r="V309" s="539"/>
      <c r="W309" s="536"/>
      <c r="X309" s="534"/>
      <c r="Y309" s="540"/>
      <c r="Z309" s="539"/>
      <c r="AA309" s="539"/>
      <c r="AB309" s="534"/>
      <c r="AC309" s="534"/>
      <c r="AD309" s="540"/>
      <c r="AE309" s="539"/>
      <c r="AF309" s="542"/>
      <c r="AG309" s="543"/>
      <c r="AH309" s="544"/>
      <c r="AI309" s="546"/>
      <c r="AJ309" s="545"/>
      <c r="AK309" s="527"/>
      <c r="AL309" s="528"/>
      <c r="AM309" s="529"/>
      <c r="AN309" s="529"/>
      <c r="AO309" s="530"/>
      <c r="AP309" s="529"/>
      <c r="AQ309" s="529"/>
      <c r="AR309" s="527"/>
      <c r="AS309" s="527"/>
      <c r="AT309" s="550" t="s">
        <v>107</v>
      </c>
      <c r="AU309" s="527"/>
      <c r="AV309" s="527"/>
      <c r="AW309" s="569" t="s">
        <v>180</v>
      </c>
      <c r="AX309" s="570">
        <f>AW308+AX308</f>
        <v>7.0800652128870434</v>
      </c>
      <c r="AY309" s="571"/>
      <c r="AZ309" s="569" t="s">
        <v>181</v>
      </c>
      <c r="BA309" s="570">
        <f>AZ308+BA308</f>
        <v>22.161463817181964</v>
      </c>
      <c r="BB309" s="329"/>
    </row>
    <row r="310" spans="1:54" s="268" customFormat="1" ht="12.6" customHeight="1" x14ac:dyDescent="0.25">
      <c r="A310" s="696"/>
      <c r="B310" s="531"/>
      <c r="C310" s="581" t="s">
        <v>186</v>
      </c>
      <c r="D310" s="684"/>
      <c r="E310" s="527"/>
      <c r="F310" s="527"/>
      <c r="G310" s="527"/>
      <c r="H310" s="527"/>
      <c r="I310" s="582">
        <f>I306/J306</f>
        <v>0.33426811476738538</v>
      </c>
      <c r="J310" s="527"/>
      <c r="K310" s="527"/>
      <c r="L310" s="527"/>
      <c r="M310" s="527"/>
      <c r="N310" s="527"/>
      <c r="O310" s="574"/>
      <c r="P310" s="536"/>
      <c r="Q310" s="536"/>
      <c r="R310" s="537"/>
      <c r="S310" s="537"/>
      <c r="T310" s="538"/>
      <c r="U310" s="539"/>
      <c r="V310" s="539"/>
      <c r="W310" s="536"/>
      <c r="X310" s="534"/>
      <c r="Y310" s="540"/>
      <c r="Z310" s="539"/>
      <c r="AA310" s="539"/>
      <c r="AB310" s="534"/>
      <c r="AC310" s="534"/>
      <c r="AD310" s="540"/>
      <c r="AE310" s="539"/>
      <c r="AF310" s="542"/>
      <c r="AG310" s="543"/>
      <c r="AH310" s="544"/>
      <c r="AI310" s="546"/>
      <c r="AJ310" s="545"/>
      <c r="AK310" s="527"/>
      <c r="AL310" s="528"/>
      <c r="AM310" s="529"/>
      <c r="AN310" s="529"/>
      <c r="AO310" s="530"/>
      <c r="AP310" s="529"/>
      <c r="AQ310" s="529"/>
      <c r="AR310" s="527"/>
      <c r="AS310" s="527"/>
      <c r="AT310" s="550"/>
      <c r="AU310" s="527"/>
      <c r="AV310" s="527"/>
      <c r="AW310" s="572" t="s">
        <v>182</v>
      </c>
      <c r="AX310" s="573">
        <f>AX309/0.8</f>
        <v>8.8500815161088031</v>
      </c>
      <c r="AY310" s="571"/>
      <c r="AZ310" s="572"/>
      <c r="BA310" s="573"/>
      <c r="BB310" s="329"/>
    </row>
    <row r="311" spans="1:54" s="7" customFormat="1" ht="12.6" customHeight="1" x14ac:dyDescent="0.25">
      <c r="A311" s="697"/>
      <c r="B311" s="551"/>
      <c r="C311" s="578" t="s">
        <v>184</v>
      </c>
      <c r="D311" s="685"/>
      <c r="E311" s="551"/>
      <c r="F311" s="552"/>
      <c r="G311" s="552"/>
      <c r="H311" s="552"/>
      <c r="I311" s="579">
        <v>160</v>
      </c>
      <c r="J311" s="740"/>
      <c r="K311" s="552"/>
      <c r="L311" s="552"/>
      <c r="M311" s="551"/>
      <c r="N311" s="580"/>
      <c r="O311" s="553"/>
      <c r="P311" s="554"/>
      <c r="Q311" s="554"/>
      <c r="R311" s="555"/>
      <c r="S311" s="555"/>
      <c r="T311" s="556"/>
      <c r="U311" s="557"/>
      <c r="V311" s="557"/>
      <c r="W311" s="558"/>
      <c r="X311" s="558"/>
      <c r="Y311" s="559"/>
      <c r="Z311" s="557"/>
      <c r="AA311" s="557"/>
      <c r="AB311" s="558"/>
      <c r="AC311" s="558"/>
      <c r="AD311" s="559"/>
      <c r="AE311" s="557"/>
      <c r="AF311" s="560"/>
      <c r="AG311" s="561"/>
      <c r="AH311" s="562"/>
      <c r="AI311" s="563"/>
      <c r="AJ311" s="564"/>
      <c r="AK311" s="527"/>
      <c r="AL311" s="528"/>
      <c r="AM311" s="529"/>
      <c r="AN311" s="529"/>
      <c r="AO311" s="530"/>
      <c r="AP311" s="529"/>
      <c r="AQ311" s="529"/>
      <c r="AR311" s="527"/>
      <c r="AS311" s="527"/>
      <c r="AT311" s="527"/>
      <c r="AU311" s="527"/>
      <c r="AV311" s="483"/>
      <c r="AW311" s="484" t="s">
        <v>184</v>
      </c>
      <c r="AX311" s="485">
        <f>IF(AX310&gt;BA309,AX310,BA309)</f>
        <v>22.161463817181964</v>
      </c>
      <c r="AY311" s="486" t="s">
        <v>183</v>
      </c>
      <c r="AZ311" s="481">
        <f>VLOOKUP(AX311,automaatkeuze,3)</f>
        <v>25</v>
      </c>
      <c r="BA311" s="573"/>
    </row>
    <row r="312" spans="1:54" s="7" customFormat="1" ht="12" customHeight="1" x14ac:dyDescent="0.3">
      <c r="A312" s="26"/>
      <c r="B312" s="6"/>
      <c r="C312" s="626"/>
      <c r="D312" s="680"/>
      <c r="E312" s="646"/>
      <c r="F312" s="6"/>
      <c r="G312" s="6"/>
      <c r="H312" s="6"/>
      <c r="I312" s="6"/>
      <c r="J312" s="6"/>
      <c r="K312" s="6"/>
      <c r="L312" s="6"/>
      <c r="M312" s="111"/>
      <c r="N312" s="63"/>
      <c r="O312" s="55"/>
      <c r="P312" s="6"/>
      <c r="Q312" s="17"/>
      <c r="R312" s="23"/>
      <c r="S312" s="23"/>
      <c r="T312" s="113"/>
      <c r="U312" s="8"/>
      <c r="V312" s="8"/>
      <c r="W312" s="17"/>
      <c r="X312" s="111"/>
      <c r="Y312" s="43"/>
      <c r="Z312" s="8"/>
      <c r="AA312" s="8"/>
      <c r="AB312" s="118"/>
      <c r="AC312" s="111"/>
      <c r="AD312" s="43"/>
      <c r="AE312" s="8"/>
      <c r="AF312" s="90"/>
      <c r="AG312" s="110"/>
      <c r="AH312" s="453"/>
      <c r="AI312" s="403"/>
      <c r="AJ312" s="301"/>
      <c r="AL312" s="345"/>
      <c r="AM312" s="321"/>
      <c r="AN312" s="321"/>
      <c r="AO312" s="319"/>
      <c r="AP312" s="321"/>
      <c r="AQ312" s="321"/>
      <c r="AR312" s="507"/>
      <c r="AS312" s="508"/>
      <c r="AT312" s="508"/>
      <c r="AU312" s="319"/>
      <c r="AV312" s="319"/>
      <c r="AW312" s="319"/>
      <c r="AX312" s="319"/>
      <c r="AY312" s="319"/>
      <c r="AZ312" s="319"/>
      <c r="BA312" s="319"/>
      <c r="BB312" s="319"/>
    </row>
    <row r="313" spans="1:54" s="7" customFormat="1" ht="12" customHeight="1" x14ac:dyDescent="0.3">
      <c r="A313" s="26"/>
      <c r="B313" s="6"/>
      <c r="C313" s="626"/>
      <c r="D313" s="680"/>
      <c r="E313" s="646"/>
      <c r="F313" s="6"/>
      <c r="G313" s="6"/>
      <c r="H313" s="6"/>
      <c r="I313" s="6"/>
      <c r="J313" s="6"/>
      <c r="K313" s="6"/>
      <c r="L313" s="6"/>
      <c r="M313" s="111"/>
      <c r="N313" s="63"/>
      <c r="O313" s="55"/>
      <c r="P313" s="6"/>
      <c r="Q313" s="17"/>
      <c r="R313" s="23"/>
      <c r="S313" s="23"/>
      <c r="T313" s="113"/>
      <c r="U313" s="8"/>
      <c r="V313" s="8"/>
      <c r="W313" s="17"/>
      <c r="X313" s="111"/>
      <c r="Y313" s="43"/>
      <c r="Z313" s="8"/>
      <c r="AA313" s="8"/>
      <c r="AB313" s="118"/>
      <c r="AC313" s="111"/>
      <c r="AD313" s="43"/>
      <c r="AE313" s="8"/>
      <c r="AF313" s="90"/>
      <c r="AG313" s="110"/>
      <c r="AH313" s="453"/>
      <c r="AI313" s="403"/>
      <c r="AJ313" s="301"/>
      <c r="AL313" s="345"/>
      <c r="AM313" s="321"/>
      <c r="AN313" s="321"/>
      <c r="AO313" s="319"/>
      <c r="AP313" s="321"/>
      <c r="AQ313" s="321"/>
      <c r="AR313" s="507"/>
      <c r="AS313" s="508"/>
      <c r="AT313" s="508"/>
      <c r="AU313" s="319"/>
      <c r="AV313" s="319"/>
      <c r="AW313" s="319"/>
      <c r="AX313" s="319"/>
      <c r="AY313" s="319"/>
      <c r="AZ313" s="319"/>
      <c r="BA313" s="319"/>
      <c r="BB313" s="319"/>
    </row>
    <row r="314" spans="1:54" s="7" customFormat="1" ht="12.6" customHeight="1" x14ac:dyDescent="0.25">
      <c r="A314" s="288"/>
      <c r="B314" s="3"/>
      <c r="C314" s="50"/>
      <c r="D314" s="686"/>
      <c r="E314" s="647"/>
      <c r="F314" s="3"/>
      <c r="G314" s="3"/>
      <c r="H314" s="3"/>
      <c r="I314" s="3"/>
      <c r="J314" s="3"/>
      <c r="K314" s="3"/>
      <c r="L314" s="3"/>
      <c r="M314" s="3"/>
      <c r="N314" s="3"/>
      <c r="O314" s="71"/>
      <c r="P314" s="20"/>
      <c r="Q314" s="20"/>
      <c r="R314" s="21"/>
      <c r="S314" s="21"/>
      <c r="T314" s="51"/>
      <c r="U314" s="29"/>
      <c r="V314" s="29"/>
      <c r="W314" s="20"/>
      <c r="X314" s="52"/>
      <c r="Y314" s="53"/>
      <c r="Z314" s="29"/>
      <c r="AA314" s="29"/>
      <c r="AB314" s="20"/>
      <c r="AC314" s="52"/>
      <c r="AD314" s="53"/>
      <c r="AE314" s="29"/>
      <c r="AF314" s="89"/>
      <c r="AG314" s="84"/>
      <c r="AH314" s="454" t="str">
        <f>AV314</f>
        <v/>
      </c>
      <c r="AI314" s="404" t="str">
        <f>IF(N314&gt;0,N314,"")</f>
        <v/>
      </c>
      <c r="AJ314" s="302"/>
      <c r="AL314" s="345" t="str">
        <f>IF($L314&gt;0,$L314,"")</f>
        <v/>
      </c>
      <c r="AM314" s="321" t="str">
        <f>IF($L314=400,$Y314,"")</f>
        <v/>
      </c>
      <c r="AN314" s="321" t="str">
        <f>IF($L314=230,$Y314,"")</f>
        <v/>
      </c>
      <c r="AO314" s="319"/>
      <c r="AP314" s="321" t="str">
        <f>IF($L314=400,$AD314,"")</f>
        <v/>
      </c>
      <c r="AQ314" s="321" t="str">
        <f>IF($L314=230,$AD314,"")</f>
        <v/>
      </c>
      <c r="AR314" s="507" t="str">
        <f>IF(Q314&gt;0,(M314*1000/(230*Q314)/AG314),"")</f>
        <v/>
      </c>
      <c r="AS314" s="508" t="str">
        <f>IF(AR314="","",(IF($AR314&gt;0,VLOOKUP($AR314,automaatkeuze,1),"")))</f>
        <v/>
      </c>
      <c r="AT314" s="508" t="str">
        <f>IF(AR314="","",IF($AR314&gt;0,VLOOKUP($AR314,automaatkeuze,3),""))</f>
        <v/>
      </c>
      <c r="AU314" s="319" t="str">
        <f>IF(AR314&gt;AS314,AT314,AS314)</f>
        <v/>
      </c>
      <c r="AV314" s="319" t="str">
        <f>IF(AU314&lt;AV$189,AV$189,AU314)</f>
        <v/>
      </c>
      <c r="AW314" s="319"/>
      <c r="AX314" s="319"/>
      <c r="AY314" s="319"/>
      <c r="AZ314" s="319"/>
      <c r="BA314" s="319"/>
      <c r="BB314" s="319"/>
    </row>
    <row r="315" spans="1:54" s="239" customFormat="1" ht="12.6" customHeight="1" x14ac:dyDescent="0.25">
      <c r="A315" s="698"/>
      <c r="B315" s="238"/>
      <c r="C315" s="477"/>
      <c r="D315" s="687"/>
      <c r="E315" s="238"/>
      <c r="F315" s="238"/>
      <c r="G315" s="238"/>
      <c r="H315" s="238"/>
      <c r="I315" s="509" t="s">
        <v>99</v>
      </c>
      <c r="J315" s="509" t="s">
        <v>100</v>
      </c>
      <c r="K315" s="733"/>
      <c r="L315" s="238"/>
      <c r="M315" s="242"/>
      <c r="N315" s="242"/>
      <c r="O315" s="240"/>
      <c r="P315" s="238"/>
      <c r="Q315" s="238"/>
      <c r="R315" s="238"/>
      <c r="S315" s="238"/>
      <c r="T315" s="243"/>
      <c r="U315" s="244"/>
      <c r="V315" s="244"/>
      <c r="W315" s="236"/>
      <c r="X315" s="241"/>
      <c r="Y315" s="245"/>
      <c r="Z315" s="244"/>
      <c r="AA315" s="244"/>
      <c r="AB315" s="236"/>
      <c r="AC315" s="241"/>
      <c r="AD315" s="245"/>
      <c r="AE315" s="234"/>
      <c r="AF315" s="235"/>
      <c r="AG315" s="237"/>
      <c r="AH315" s="357"/>
      <c r="AI315" s="399"/>
      <c r="AJ315" s="308"/>
      <c r="AL315" s="377"/>
      <c r="AM315" s="378"/>
      <c r="AN315" s="378"/>
      <c r="AO315" s="325"/>
      <c r="AP315" s="378"/>
      <c r="AQ315" s="378"/>
      <c r="AW315" s="469" t="s">
        <v>177</v>
      </c>
      <c r="AX315" s="472">
        <f>AW317+AX317</f>
        <v>55.952125340276211</v>
      </c>
      <c r="AZ315" s="469" t="s">
        <v>178</v>
      </c>
      <c r="BA315" s="472">
        <f>AZ317+BA317</f>
        <v>144.64934791505493</v>
      </c>
    </row>
    <row r="316" spans="1:54" s="239" customFormat="1" ht="12.6" customHeight="1" x14ac:dyDescent="0.25">
      <c r="A316" s="698"/>
      <c r="B316" s="238"/>
      <c r="C316" s="511" t="s">
        <v>222</v>
      </c>
      <c r="D316" s="687"/>
      <c r="E316" s="238"/>
      <c r="F316" s="238"/>
      <c r="G316" s="238"/>
      <c r="H316" s="238"/>
      <c r="I316" s="241">
        <f>SUM(T190:T314)</f>
        <v>171.23085957494834</v>
      </c>
      <c r="J316" s="241">
        <f>SUM(T190:T314)</f>
        <v>171.23085957494834</v>
      </c>
      <c r="K316" s="241"/>
      <c r="L316" s="238"/>
      <c r="M316" s="242"/>
      <c r="N316" s="242"/>
      <c r="O316" s="240"/>
      <c r="P316" s="238"/>
      <c r="Q316" s="238"/>
      <c r="R316" s="238"/>
      <c r="S316" s="238"/>
      <c r="T316" s="243"/>
      <c r="U316" s="244"/>
      <c r="V316" s="244"/>
      <c r="W316" s="236"/>
      <c r="X316" s="241"/>
      <c r="Y316" s="245"/>
      <c r="Z316" s="244"/>
      <c r="AA316" s="244"/>
      <c r="AB316" s="236"/>
      <c r="AC316" s="241"/>
      <c r="AD316" s="245"/>
      <c r="AE316" s="234"/>
      <c r="AF316" s="235"/>
      <c r="AG316" s="237"/>
      <c r="AH316" s="357"/>
      <c r="AI316" s="399"/>
      <c r="AJ316" s="308"/>
      <c r="AL316" s="377"/>
      <c r="AM316" s="378"/>
      <c r="AN316" s="378"/>
      <c r="AO316" s="325"/>
      <c r="AP316" s="378"/>
      <c r="AQ316" s="378"/>
      <c r="AW316" s="238" t="s">
        <v>101</v>
      </c>
      <c r="AX316" s="238" t="s">
        <v>103</v>
      </c>
      <c r="AZ316" s="238" t="s">
        <v>101</v>
      </c>
      <c r="BA316" s="478" t="s">
        <v>103</v>
      </c>
    </row>
    <row r="317" spans="1:54" s="239" customFormat="1" ht="12.6" customHeight="1" x14ac:dyDescent="0.25">
      <c r="A317" s="698"/>
      <c r="B317" s="238"/>
      <c r="C317" s="511" t="s">
        <v>223</v>
      </c>
      <c r="D317" s="687"/>
      <c r="E317" s="238"/>
      <c r="F317" s="238"/>
      <c r="G317" s="238"/>
      <c r="H317" s="238"/>
      <c r="I317" s="241">
        <f>SUM(X190:X314)</f>
        <v>32.662624840488625</v>
      </c>
      <c r="J317" s="241">
        <f>SUM(AC190:AC314)</f>
        <v>80.342513293642057</v>
      </c>
      <c r="K317" s="241"/>
      <c r="L317" s="238"/>
      <c r="M317" s="242"/>
      <c r="N317" s="242"/>
      <c r="O317" s="240"/>
      <c r="P317" s="238"/>
      <c r="Q317" s="238"/>
      <c r="R317" s="238"/>
      <c r="S317" s="238"/>
      <c r="T317" s="243">
        <f>SUM(T190:T315)</f>
        <v>171.23085957494834</v>
      </c>
      <c r="U317" s="244"/>
      <c r="V317" s="244"/>
      <c r="W317" s="236"/>
      <c r="X317" s="241">
        <f>SUM(X190:X315)</f>
        <v>32.662624840488625</v>
      </c>
      <c r="Y317" s="245">
        <f>SUM(Y190:Y315)</f>
        <v>41.747200068737001</v>
      </c>
      <c r="Z317" s="244"/>
      <c r="AA317" s="244"/>
      <c r="AB317" s="236"/>
      <c r="AC317" s="241">
        <f>SUM(AC190:AC315)</f>
        <v>80.342513293642057</v>
      </c>
      <c r="AD317" s="245">
        <f>SUM(AD190:AD315)</f>
        <v>102.94838095656246</v>
      </c>
      <c r="AE317" s="234"/>
      <c r="AF317" s="235"/>
      <c r="AG317" s="237"/>
      <c r="AH317" s="357"/>
      <c r="AI317" s="399"/>
      <c r="AJ317" s="308"/>
      <c r="AL317" s="377"/>
      <c r="AM317" s="467">
        <f>SUM(AM189:AM314)</f>
        <v>24.534376246909233</v>
      </c>
      <c r="AN317" s="510">
        <f>SUM(AN189:AN314)</f>
        <v>31.417749093366975</v>
      </c>
      <c r="AO317" s="326"/>
      <c r="AP317" s="467">
        <f>SUM(AP189:AP314)</f>
        <v>76.574940932200988</v>
      </c>
      <c r="AQ317" s="467">
        <f>SUM(AQ189:AQ314)</f>
        <v>68.07440698285393</v>
      </c>
      <c r="AW317" s="467">
        <f>AM317</f>
        <v>24.534376246909233</v>
      </c>
      <c r="AX317" s="467">
        <f>AN317</f>
        <v>31.417749093366975</v>
      </c>
      <c r="AY317" s="379"/>
      <c r="AZ317" s="467">
        <f>AP317</f>
        <v>76.574940932200988</v>
      </c>
      <c r="BA317" s="467">
        <f>AQ317</f>
        <v>68.07440698285393</v>
      </c>
    </row>
    <row r="318" spans="1:54" s="239" customFormat="1" ht="12.6" customHeight="1" x14ac:dyDescent="0.25">
      <c r="A318" s="698"/>
      <c r="B318" s="238"/>
      <c r="C318" s="511" t="s">
        <v>224</v>
      </c>
      <c r="D318" s="687"/>
      <c r="E318" s="238"/>
      <c r="F318" s="238"/>
      <c r="G318" s="238"/>
      <c r="H318" s="238"/>
      <c r="I318" s="241">
        <f>SUM(Y190:Y314)/2</f>
        <v>20.873600034368501</v>
      </c>
      <c r="J318" s="241">
        <f>SUM(AD190:AD314)/2</f>
        <v>51.47419047828123</v>
      </c>
      <c r="K318" s="241"/>
      <c r="L318" s="242"/>
      <c r="M318" s="242"/>
      <c r="N318" s="242"/>
      <c r="O318" s="240"/>
      <c r="P318" s="238"/>
      <c r="Q318" s="238"/>
      <c r="R318" s="238"/>
      <c r="S318" s="238"/>
      <c r="T318" s="243"/>
      <c r="U318" s="244"/>
      <c r="V318" s="244"/>
      <c r="W318" s="236"/>
      <c r="X318" s="241"/>
      <c r="Y318" s="245"/>
      <c r="Z318" s="244"/>
      <c r="AA318" s="244"/>
      <c r="AB318" s="236"/>
      <c r="AC318" s="241"/>
      <c r="AD318" s="245"/>
      <c r="AE318" s="234"/>
      <c r="AF318" s="235"/>
      <c r="AG318" s="237"/>
      <c r="AH318" s="357"/>
      <c r="AI318" s="399"/>
      <c r="AJ318" s="308"/>
      <c r="AL318" s="377"/>
      <c r="AM318" s="378"/>
      <c r="AN318" s="378"/>
      <c r="AO318" s="325"/>
      <c r="AP318" s="378"/>
      <c r="AQ318" s="378"/>
      <c r="AW318" s="380">
        <f>AW317*1000/(400*SQRT(3))</f>
        <v>35.412321826381515</v>
      </c>
      <c r="AX318" s="380">
        <f>AX317*1000/230</f>
        <v>136.59890910159555</v>
      </c>
      <c r="AY318" s="325"/>
      <c r="AZ318" s="380">
        <f>AZ317*1000/(400*SQRT(3))</f>
        <v>110.52640690096483</v>
      </c>
      <c r="BA318" s="380">
        <f>BA317*1000/230</f>
        <v>295.97568253414755</v>
      </c>
    </row>
    <row r="319" spans="1:54" s="239" customFormat="1" ht="12.6" customHeight="1" x14ac:dyDescent="0.25">
      <c r="A319" s="698"/>
      <c r="B319" s="238"/>
      <c r="C319" s="511" t="s">
        <v>185</v>
      </c>
      <c r="D319" s="687"/>
      <c r="E319" s="238"/>
      <c r="F319" s="238"/>
      <c r="G319" s="238"/>
      <c r="H319" s="238"/>
      <c r="I319" s="241">
        <f>I318*1000/(400*SQRT(3))</f>
        <v>30.128446496998091</v>
      </c>
      <c r="J319" s="241">
        <f>J318*1000/(400*SQRT(3))</f>
        <v>74.296594322384351</v>
      </c>
      <c r="K319" s="241"/>
      <c r="L319" s="238"/>
      <c r="M319" s="242"/>
      <c r="N319" s="242"/>
      <c r="O319" s="240"/>
      <c r="P319" s="238"/>
      <c r="Q319" s="238"/>
      <c r="R319" s="238"/>
      <c r="S319" s="238"/>
      <c r="T319" s="243"/>
      <c r="U319" s="244"/>
      <c r="V319" s="244"/>
      <c r="W319" s="236"/>
      <c r="X319" s="241"/>
      <c r="Y319" s="245"/>
      <c r="Z319" s="244"/>
      <c r="AA319" s="244"/>
      <c r="AB319" s="236"/>
      <c r="AC319" s="241"/>
      <c r="AD319" s="245"/>
      <c r="AE319" s="234"/>
      <c r="AF319" s="235"/>
      <c r="AG319" s="237"/>
      <c r="AH319" s="357"/>
      <c r="AI319" s="399"/>
      <c r="AJ319" s="308"/>
      <c r="AL319" s="377"/>
      <c r="AM319" s="378"/>
      <c r="AN319" s="378"/>
      <c r="AO319" s="325"/>
      <c r="AP319" s="378"/>
      <c r="AQ319" s="378"/>
      <c r="AT319" s="381" t="s">
        <v>106</v>
      </c>
      <c r="AW319" s="380">
        <f>AW318</f>
        <v>35.412321826381515</v>
      </c>
      <c r="AX319" s="380">
        <f>AX318/3</f>
        <v>45.532969700531851</v>
      </c>
      <c r="AY319" s="325"/>
      <c r="AZ319" s="380">
        <f>AZ318</f>
        <v>110.52640690096483</v>
      </c>
      <c r="BA319" s="380">
        <f>BA318/3</f>
        <v>98.658560844715851</v>
      </c>
    </row>
    <row r="320" spans="1:54" s="239" customFormat="1" ht="12.6" customHeight="1" x14ac:dyDescent="0.3">
      <c r="A320" s="698"/>
      <c r="B320" s="238"/>
      <c r="C320" s="511" t="s">
        <v>38</v>
      </c>
      <c r="D320" s="687"/>
      <c r="E320" s="238"/>
      <c r="F320" s="238"/>
      <c r="G320" s="238"/>
      <c r="H320" s="238"/>
      <c r="I320" s="241">
        <f>I317/I318</f>
        <v>1.5647815799243747</v>
      </c>
      <c r="J320" s="241">
        <f>J317/J318</f>
        <v>1.5608310212773795</v>
      </c>
      <c r="K320" s="241"/>
      <c r="L320" s="238"/>
      <c r="M320" s="242"/>
      <c r="N320" s="242"/>
      <c r="O320" s="240"/>
      <c r="P320" s="238"/>
      <c r="Q320" s="238"/>
      <c r="R320" s="238"/>
      <c r="S320" s="238"/>
      <c r="T320" s="243"/>
      <c r="U320" s="244"/>
      <c r="V320" s="244"/>
      <c r="W320" s="236"/>
      <c r="X320" s="241"/>
      <c r="Y320" s="245"/>
      <c r="Z320" s="244"/>
      <c r="AA320" s="244"/>
      <c r="AB320" s="236"/>
      <c r="AC320" s="241"/>
      <c r="AD320" s="245"/>
      <c r="AE320" s="234"/>
      <c r="AF320" s="235"/>
      <c r="AG320" s="237"/>
      <c r="AH320" s="357"/>
      <c r="AI320" s="399"/>
      <c r="AJ320" s="308"/>
      <c r="AL320" s="377"/>
      <c r="AM320" s="378"/>
      <c r="AN320" s="378"/>
      <c r="AO320" s="325"/>
      <c r="AP320" s="378"/>
      <c r="AQ320" s="378"/>
      <c r="AT320" s="381" t="s">
        <v>107</v>
      </c>
      <c r="AW320" s="492" t="s">
        <v>180</v>
      </c>
      <c r="AX320" s="493">
        <f>AW319+AX319</f>
        <v>80.945291526913365</v>
      </c>
      <c r="AY320" s="494"/>
      <c r="AZ320" s="492" t="s">
        <v>181</v>
      </c>
      <c r="BA320" s="493">
        <f>AZ319+BA319</f>
        <v>209.18496774568069</v>
      </c>
    </row>
    <row r="321" spans="1:54" s="239" customFormat="1" ht="12.6" customHeight="1" x14ac:dyDescent="0.25">
      <c r="A321" s="698"/>
      <c r="B321" s="238"/>
      <c r="C321" s="584" t="s">
        <v>186</v>
      </c>
      <c r="D321" s="687"/>
      <c r="I321" s="585">
        <f>I317/J317</f>
        <v>0.40654223401140971</v>
      </c>
      <c r="J321" s="241"/>
      <c r="K321" s="241"/>
      <c r="L321" s="238"/>
      <c r="M321" s="242"/>
      <c r="N321" s="242"/>
      <c r="O321" s="240"/>
      <c r="P321" s="238"/>
      <c r="Q321" s="238"/>
      <c r="R321" s="238"/>
      <c r="S321" s="238"/>
      <c r="T321" s="243"/>
      <c r="U321" s="244"/>
      <c r="V321" s="244"/>
      <c r="W321" s="236"/>
      <c r="X321" s="241"/>
      <c r="Y321" s="245"/>
      <c r="Z321" s="244"/>
      <c r="AA321" s="244"/>
      <c r="AB321" s="236"/>
      <c r="AC321" s="241"/>
      <c r="AD321" s="245"/>
      <c r="AE321" s="234"/>
      <c r="AF321" s="235"/>
      <c r="AG321" s="237"/>
      <c r="AH321" s="357"/>
      <c r="AI321" s="399"/>
      <c r="AJ321" s="308"/>
      <c r="AL321" s="377"/>
      <c r="AM321" s="378"/>
      <c r="AN321" s="378"/>
      <c r="AO321" s="325"/>
      <c r="AP321" s="378"/>
      <c r="AQ321" s="378"/>
      <c r="AT321" s="381"/>
      <c r="AW321" s="495" t="s">
        <v>182</v>
      </c>
      <c r="AX321" s="496">
        <f>AX320/0.8</f>
        <v>101.18161440864171</v>
      </c>
      <c r="AY321" s="494"/>
      <c r="AZ321" s="495"/>
      <c r="BA321" s="496"/>
    </row>
    <row r="322" spans="1:54" s="239" customFormat="1" ht="12.6" customHeight="1" thickBot="1" x14ac:dyDescent="0.3">
      <c r="A322" s="699"/>
      <c r="B322" s="246"/>
      <c r="C322" s="583" t="s">
        <v>184</v>
      </c>
      <c r="D322" s="688"/>
      <c r="E322" s="246"/>
      <c r="F322" s="246"/>
      <c r="G322" s="246"/>
      <c r="H322" s="246"/>
      <c r="I322" s="741">
        <v>160</v>
      </c>
      <c r="J322" s="247"/>
      <c r="K322" s="247"/>
      <c r="L322" s="246"/>
      <c r="M322" s="247"/>
      <c r="N322" s="247"/>
      <c r="O322" s="248"/>
      <c r="P322" s="246"/>
      <c r="Q322" s="246"/>
      <c r="R322" s="246"/>
      <c r="S322" s="246"/>
      <c r="T322" s="249"/>
      <c r="U322" s="250"/>
      <c r="V322" s="250"/>
      <c r="W322" s="251"/>
      <c r="X322" s="252"/>
      <c r="Y322" s="253"/>
      <c r="Z322" s="250"/>
      <c r="AA322" s="250"/>
      <c r="AB322" s="251"/>
      <c r="AC322" s="252"/>
      <c r="AD322" s="253"/>
      <c r="AE322" s="254"/>
      <c r="AF322" s="255"/>
      <c r="AG322" s="256"/>
      <c r="AH322" s="358"/>
      <c r="AI322" s="400"/>
      <c r="AJ322" s="309"/>
      <c r="AL322" s="377"/>
      <c r="AM322" s="378"/>
      <c r="AN322" s="378"/>
      <c r="AO322" s="325"/>
      <c r="AP322" s="378"/>
      <c r="AQ322" s="378"/>
      <c r="AV322" s="483"/>
      <c r="AW322" s="484" t="s">
        <v>184</v>
      </c>
      <c r="AX322" s="485">
        <f>IF(AX321&gt;BA320,AX321,BA320)</f>
        <v>209.18496774568069</v>
      </c>
      <c r="AY322" s="486" t="s">
        <v>183</v>
      </c>
      <c r="AZ322" s="481">
        <f>VLOOKUP(AX322,automaatkeuze,3)</f>
        <v>250</v>
      </c>
      <c r="BA322" s="496"/>
    </row>
    <row r="323" spans="1:54" s="163" customFormat="1" ht="12.6" customHeight="1" thickTop="1" x14ac:dyDescent="0.25">
      <c r="A323" s="700"/>
      <c r="B323" s="162"/>
      <c r="C323" s="204"/>
      <c r="D323" s="689"/>
      <c r="E323" s="162"/>
      <c r="F323" s="162"/>
      <c r="G323" s="162"/>
      <c r="H323" s="162"/>
      <c r="I323" s="314"/>
      <c r="J323" s="315"/>
      <c r="K323" s="315"/>
      <c r="L323" s="162"/>
      <c r="M323" s="162"/>
      <c r="N323" s="162"/>
      <c r="O323" s="164"/>
      <c r="P323" s="162"/>
      <c r="Q323" s="205"/>
      <c r="R323" s="165"/>
      <c r="S323" s="165"/>
      <c r="T323" s="166"/>
      <c r="U323" s="167"/>
      <c r="V323" s="167"/>
      <c r="W323" s="205"/>
      <c r="X323" s="206"/>
      <c r="Y323" s="207"/>
      <c r="Z323" s="167"/>
      <c r="AA323" s="167"/>
      <c r="AB323" s="205"/>
      <c r="AC323" s="206"/>
      <c r="AD323" s="207"/>
      <c r="AE323" s="167"/>
      <c r="AF323" s="208"/>
      <c r="AG323" s="209"/>
      <c r="AH323" s="359"/>
      <c r="AI323" s="401"/>
      <c r="AJ323" s="310"/>
      <c r="AL323" s="382"/>
      <c r="AM323" s="383"/>
      <c r="AN323" s="383"/>
      <c r="AO323" s="327"/>
      <c r="AP323" s="383"/>
      <c r="AQ323" s="383"/>
      <c r="AW323" s="470" t="s">
        <v>177</v>
      </c>
      <c r="AX323" s="471">
        <f>AW325+AX325</f>
        <v>350.92684570738203</v>
      </c>
      <c r="AZ323" s="470" t="s">
        <v>178</v>
      </c>
      <c r="BA323" s="471">
        <f>AZ325+BA325</f>
        <v>599.86895440061448</v>
      </c>
      <c r="BB323" s="458"/>
    </row>
    <row r="324" spans="1:54" s="163" customFormat="1" ht="12.6" customHeight="1" x14ac:dyDescent="0.25">
      <c r="A324" s="700"/>
      <c r="B324" s="162"/>
      <c r="C324" s="204"/>
      <c r="D324" s="689"/>
      <c r="E324" s="162"/>
      <c r="F324" s="162"/>
      <c r="G324" s="162"/>
      <c r="H324" s="162"/>
      <c r="I324" s="314"/>
      <c r="J324" s="315"/>
      <c r="K324" s="315"/>
      <c r="L324" s="162"/>
      <c r="M324" s="162"/>
      <c r="N324" s="162"/>
      <c r="O324" s="164"/>
      <c r="P324" s="162"/>
      <c r="Q324" s="205"/>
      <c r="R324" s="165"/>
      <c r="S324" s="165"/>
      <c r="T324" s="166"/>
      <c r="U324" s="167"/>
      <c r="V324" s="167"/>
      <c r="W324" s="205"/>
      <c r="X324" s="206"/>
      <c r="Y324" s="207"/>
      <c r="Z324" s="167"/>
      <c r="AA324" s="167"/>
      <c r="AB324" s="205"/>
      <c r="AC324" s="206"/>
      <c r="AD324" s="207"/>
      <c r="AE324" s="167"/>
      <c r="AF324" s="208"/>
      <c r="AG324" s="209"/>
      <c r="AH324" s="359"/>
      <c r="AI324" s="401"/>
      <c r="AJ324" s="310"/>
      <c r="AL324" s="382"/>
      <c r="AM324" s="383"/>
      <c r="AN324" s="383"/>
      <c r="AO324" s="327"/>
      <c r="AP324" s="383"/>
      <c r="AQ324" s="383"/>
      <c r="AW324" s="162" t="s">
        <v>101</v>
      </c>
      <c r="AX324" s="479" t="s">
        <v>103</v>
      </c>
      <c r="AY324" s="162"/>
      <c r="AZ324" s="162" t="s">
        <v>101</v>
      </c>
      <c r="BA324" s="479" t="s">
        <v>103</v>
      </c>
      <c r="BB324" s="458"/>
    </row>
    <row r="325" spans="1:54" s="210" customFormat="1" ht="12.75" customHeight="1" x14ac:dyDescent="0.25">
      <c r="A325" s="701"/>
      <c r="B325" s="164"/>
      <c r="C325" s="211" t="s">
        <v>196</v>
      </c>
      <c r="D325" s="690"/>
      <c r="E325" s="212"/>
      <c r="F325" s="213"/>
      <c r="G325" s="212"/>
      <c r="L325" s="214"/>
      <c r="O325" s="164"/>
      <c r="P325" s="164"/>
      <c r="Q325" s="164"/>
      <c r="R325" s="164"/>
      <c r="S325" s="164"/>
      <c r="T325" s="215">
        <f>SUM(T182+T317)</f>
        <v>722.9039512102986</v>
      </c>
      <c r="U325" s="216"/>
      <c r="V325" s="216"/>
      <c r="W325" s="217"/>
      <c r="X325" s="218">
        <f>SUM(X182+X317)</f>
        <v>302.6034264544009</v>
      </c>
      <c r="Y325" s="219">
        <f>SUM(Y182+Y317)</f>
        <v>337.32269516892336</v>
      </c>
      <c r="Z325" s="216"/>
      <c r="AA325" s="216"/>
      <c r="AB325" s="217"/>
      <c r="AC325" s="218">
        <f>SUM(AC182+AC317)</f>
        <v>494.14650172905016</v>
      </c>
      <c r="AD325" s="219">
        <f>SUM(AD182+AD317)</f>
        <v>564.64909674489911</v>
      </c>
      <c r="AE325" s="167"/>
      <c r="AF325" s="208"/>
      <c r="AG325" s="209"/>
      <c r="AH325" s="359"/>
      <c r="AI325" s="401"/>
      <c r="AJ325" s="311"/>
      <c r="AL325" s="382"/>
      <c r="AM325" s="468">
        <f>AM182+AM317</f>
        <v>312.48693771982607</v>
      </c>
      <c r="AN325" s="468">
        <f>AN182+AN317</f>
        <v>38.439907987555941</v>
      </c>
      <c r="AO325" s="328"/>
      <c r="AP325" s="468">
        <f>AP182+AP317</f>
        <v>513.23394156027734</v>
      </c>
      <c r="AQ325" s="468">
        <f>AQ182+AQ317</f>
        <v>86.635012840337083</v>
      </c>
      <c r="AT325" s="163"/>
      <c r="AU325" s="163"/>
      <c r="AV325" s="163"/>
      <c r="AW325" s="468">
        <f>AM325</f>
        <v>312.48693771982607</v>
      </c>
      <c r="AX325" s="468">
        <f>AN325</f>
        <v>38.439907987555941</v>
      </c>
      <c r="AY325" s="457"/>
      <c r="AZ325" s="468">
        <f>AP325</f>
        <v>513.23394156027734</v>
      </c>
      <c r="BA325" s="468">
        <f>AQ325</f>
        <v>86.635012840337083</v>
      </c>
      <c r="BB325" s="459"/>
    </row>
    <row r="326" spans="1:54" s="210" customFormat="1" ht="12.6" customHeight="1" x14ac:dyDescent="0.25">
      <c r="A326" s="701"/>
      <c r="B326" s="164"/>
      <c r="C326" s="214" t="s">
        <v>197</v>
      </c>
      <c r="D326" s="690"/>
      <c r="E326" s="164"/>
      <c r="F326" s="164"/>
      <c r="G326" s="164"/>
      <c r="H326" s="164"/>
      <c r="I326" s="220">
        <f>AD325*1000/(400*SQRT(3))</f>
        <v>815.00077000836632</v>
      </c>
      <c r="J326" s="164"/>
      <c r="K326" s="164"/>
      <c r="L326" s="221"/>
      <c r="M326" s="164"/>
      <c r="N326" s="164"/>
      <c r="O326" s="164"/>
      <c r="P326" s="164"/>
      <c r="Q326" s="164"/>
      <c r="R326" s="164"/>
      <c r="S326" s="164"/>
      <c r="T326" s="222"/>
      <c r="U326" s="216"/>
      <c r="V326" s="216"/>
      <c r="W326" s="217"/>
      <c r="X326" s="220"/>
      <c r="Y326" s="223"/>
      <c r="Z326" s="216"/>
      <c r="AA326" s="216"/>
      <c r="AB326" s="217"/>
      <c r="AC326" s="220"/>
      <c r="AD326" s="223"/>
      <c r="AE326" s="167"/>
      <c r="AF326" s="208"/>
      <c r="AG326" s="209"/>
      <c r="AH326" s="359"/>
      <c r="AI326" s="401"/>
      <c r="AJ326" s="311"/>
      <c r="AL326" s="382"/>
      <c r="AM326" s="383"/>
      <c r="AN326" s="383"/>
      <c r="AO326" s="328"/>
      <c r="AP326" s="383"/>
      <c r="AQ326" s="383"/>
      <c r="AT326" s="163"/>
      <c r="AU326" s="163"/>
      <c r="AV326" s="163"/>
      <c r="AW326" s="461">
        <f>AW325*1000/(400*SQRT(3))</f>
        <v>451.03604402695851</v>
      </c>
      <c r="AX326" s="461">
        <f>AX325*1000/230</f>
        <v>167.13003472850409</v>
      </c>
      <c r="AY326" s="327"/>
      <c r="AZ326" s="461">
        <f>AZ325*1000/(400*SQRT(3))</f>
        <v>740.78938579269698</v>
      </c>
      <c r="BA326" s="461">
        <f>BA325*1000/230</f>
        <v>376.67396887103075</v>
      </c>
      <c r="BB326" s="460"/>
    </row>
    <row r="327" spans="1:54" s="210" customFormat="1" ht="12.6" customHeight="1" x14ac:dyDescent="0.25">
      <c r="A327" s="701"/>
      <c r="B327" s="164"/>
      <c r="C327" s="214" t="s">
        <v>198</v>
      </c>
      <c r="D327" s="690"/>
      <c r="I327" s="220">
        <f>AX328</f>
        <v>506.74605560312654</v>
      </c>
      <c r="J327" s="164"/>
      <c r="K327" s="164"/>
      <c r="L327" s="221"/>
      <c r="M327" s="164"/>
      <c r="N327" s="164"/>
      <c r="O327" s="164"/>
      <c r="P327" s="164"/>
      <c r="Q327" s="164"/>
      <c r="R327" s="164"/>
      <c r="S327" s="164"/>
      <c r="T327" s="222"/>
      <c r="U327" s="216"/>
      <c r="V327" s="216"/>
      <c r="W327" s="217"/>
      <c r="X327" s="220"/>
      <c r="Y327" s="224"/>
      <c r="Z327" s="216"/>
      <c r="AA327" s="216"/>
      <c r="AB327" s="217"/>
      <c r="AC327" s="220"/>
      <c r="AD327" s="224"/>
      <c r="AE327" s="167"/>
      <c r="AF327" s="208"/>
      <c r="AG327" s="209"/>
      <c r="AH327" s="359"/>
      <c r="AI327" s="401"/>
      <c r="AJ327" s="311"/>
      <c r="AL327" s="382"/>
      <c r="AM327" s="383"/>
      <c r="AN327" s="383"/>
      <c r="AO327" s="328"/>
      <c r="AP327" s="383"/>
      <c r="AQ327" s="383"/>
      <c r="AT327" s="462" t="s">
        <v>106</v>
      </c>
      <c r="AU327" s="163"/>
      <c r="AV327" s="163"/>
      <c r="AW327" s="461">
        <f>AW326</f>
        <v>451.03604402695851</v>
      </c>
      <c r="AX327" s="461">
        <f>AX326/3</f>
        <v>55.710011576168029</v>
      </c>
      <c r="AY327" s="327"/>
      <c r="AZ327" s="461">
        <f>AZ326</f>
        <v>740.78938579269698</v>
      </c>
      <c r="BA327" s="461">
        <f>BA326/3</f>
        <v>125.55798962367692</v>
      </c>
      <c r="BB327" s="460"/>
    </row>
    <row r="328" spans="1:54" s="163" customFormat="1" ht="12.6" customHeight="1" x14ac:dyDescent="0.3">
      <c r="A328" s="700"/>
      <c r="B328" s="162"/>
      <c r="C328" s="214" t="s">
        <v>39</v>
      </c>
      <c r="D328" s="690"/>
      <c r="E328" s="164"/>
      <c r="F328" s="164"/>
      <c r="G328" s="164"/>
      <c r="H328" s="164"/>
      <c r="I328" s="220">
        <f>AC325/AD325</f>
        <v>0.87513909891597497</v>
      </c>
      <c r="J328" s="162"/>
      <c r="K328" s="162"/>
      <c r="L328" s="162"/>
      <c r="M328" s="162"/>
      <c r="N328" s="162"/>
      <c r="O328" s="164"/>
      <c r="P328" s="162"/>
      <c r="Q328" s="205"/>
      <c r="R328" s="165"/>
      <c r="S328" s="165"/>
      <c r="T328" s="473"/>
      <c r="U328" s="167"/>
      <c r="V328" s="167"/>
      <c r="W328" s="205"/>
      <c r="X328" s="205"/>
      <c r="Y328" s="474"/>
      <c r="Z328" s="167"/>
      <c r="AA328" s="167"/>
      <c r="AB328" s="205"/>
      <c r="AC328" s="205"/>
      <c r="AD328" s="474"/>
      <c r="AE328" s="167"/>
      <c r="AF328" s="208"/>
      <c r="AG328" s="209"/>
      <c r="AH328" s="359"/>
      <c r="AI328" s="401"/>
      <c r="AJ328" s="310"/>
      <c r="AL328" s="382"/>
      <c r="AM328" s="383"/>
      <c r="AN328" s="383"/>
      <c r="AO328" s="328"/>
      <c r="AP328" s="383"/>
      <c r="AQ328" s="383"/>
      <c r="AT328" s="462" t="s">
        <v>107</v>
      </c>
      <c r="AV328" s="458"/>
      <c r="AW328" s="497" t="s">
        <v>180</v>
      </c>
      <c r="AX328" s="498">
        <f>AW327+AX327</f>
        <v>506.74605560312654</v>
      </c>
      <c r="AY328" s="499"/>
      <c r="AZ328" s="497" t="s">
        <v>181</v>
      </c>
      <c r="BA328" s="498">
        <f>AZ327+BA327</f>
        <v>866.34737541637389</v>
      </c>
      <c r="BB328" s="460"/>
    </row>
    <row r="329" spans="1:54" s="163" customFormat="1" ht="12.6" customHeight="1" x14ac:dyDescent="0.25">
      <c r="A329" s="700"/>
      <c r="B329" s="162"/>
      <c r="C329" s="506" t="s">
        <v>186</v>
      </c>
      <c r="D329" s="689"/>
      <c r="E329" s="162"/>
      <c r="F329" s="162"/>
      <c r="G329" s="162"/>
      <c r="H329" s="162"/>
      <c r="I329" s="586">
        <f>AX328/BA328</f>
        <v>0.58492248026904925</v>
      </c>
      <c r="J329" s="162"/>
      <c r="K329" s="162"/>
      <c r="L329" s="162"/>
      <c r="M329" s="162"/>
      <c r="N329" s="162"/>
      <c r="O329" s="164"/>
      <c r="P329" s="162"/>
      <c r="Q329" s="205"/>
      <c r="R329" s="165"/>
      <c r="S329" s="165"/>
      <c r="T329" s="473"/>
      <c r="U329" s="167"/>
      <c r="V329" s="167"/>
      <c r="W329" s="205"/>
      <c r="X329" s="205"/>
      <c r="Y329" s="474"/>
      <c r="Z329" s="167"/>
      <c r="AA329" s="167"/>
      <c r="AB329" s="205"/>
      <c r="AC329" s="205"/>
      <c r="AD329" s="474"/>
      <c r="AE329" s="167"/>
      <c r="AF329" s="208"/>
      <c r="AG329" s="209"/>
      <c r="AH329" s="359"/>
      <c r="AI329" s="401"/>
      <c r="AJ329" s="310"/>
      <c r="AL329" s="382"/>
      <c r="AM329" s="383"/>
      <c r="AN329" s="383"/>
      <c r="AO329" s="328"/>
      <c r="AP329" s="383"/>
      <c r="AQ329" s="383"/>
      <c r="AT329" s="462"/>
      <c r="AV329" s="458"/>
      <c r="AW329" s="500" t="s">
        <v>182</v>
      </c>
      <c r="AX329" s="501">
        <f>AX328/0.8</f>
        <v>633.4325695039081</v>
      </c>
      <c r="AY329" s="499"/>
      <c r="AZ329" s="500"/>
      <c r="BA329" s="501"/>
      <c r="BB329" s="460"/>
    </row>
    <row r="330" spans="1:54" ht="13.8" thickBot="1" x14ac:dyDescent="0.3">
      <c r="A330" s="702"/>
      <c r="B330" s="225"/>
      <c r="C330" s="742" t="s">
        <v>184</v>
      </c>
      <c r="D330" s="743"/>
      <c r="E330" s="225"/>
      <c r="F330" s="225"/>
      <c r="G330" s="225"/>
      <c r="H330" s="225"/>
      <c r="I330" s="744">
        <f>AZ330</f>
        <v>1000</v>
      </c>
      <c r="J330" s="225"/>
      <c r="K330" s="225"/>
      <c r="L330" s="225"/>
      <c r="M330" s="225"/>
      <c r="N330" s="225"/>
      <c r="O330" s="226"/>
      <c r="P330" s="225"/>
      <c r="Q330" s="227"/>
      <c r="R330" s="228"/>
      <c r="S330" s="228"/>
      <c r="T330" s="229"/>
      <c r="U330" s="230"/>
      <c r="V330" s="230"/>
      <c r="W330" s="227"/>
      <c r="X330" s="227"/>
      <c r="Y330" s="231"/>
      <c r="Z330" s="230"/>
      <c r="AA330" s="230"/>
      <c r="AB330" s="227"/>
      <c r="AC330" s="227"/>
      <c r="AD330" s="231"/>
      <c r="AE330" s="230"/>
      <c r="AF330" s="232"/>
      <c r="AG330" s="233"/>
      <c r="AH330" s="360"/>
      <c r="AI330" s="402"/>
      <c r="AJ330" s="312"/>
      <c r="AK330" s="163"/>
      <c r="AL330" s="382"/>
      <c r="AM330" s="383"/>
      <c r="AN330" s="383"/>
      <c r="AO330" s="328"/>
      <c r="AP330" s="383"/>
      <c r="AQ330" s="383"/>
      <c r="AR330" s="163"/>
      <c r="AS330" s="163"/>
      <c r="AT330" s="462"/>
      <c r="AU330" s="163"/>
      <c r="AV330" s="483"/>
      <c r="AW330" s="484" t="s">
        <v>184</v>
      </c>
      <c r="AX330" s="485">
        <f>IF(AX329&gt;BA328,AX329,BA328)</f>
        <v>866.34737541637389</v>
      </c>
      <c r="AY330" s="486" t="s">
        <v>183</v>
      </c>
      <c r="AZ330" s="481">
        <f>VLOOKUP(AX330,automaatkeuze,3)</f>
        <v>1000</v>
      </c>
      <c r="BA330" s="501"/>
      <c r="BB330" s="460"/>
    </row>
    <row r="331" spans="1:54" x14ac:dyDescent="0.25">
      <c r="AK331" s="713"/>
      <c r="AL331" s="820"/>
      <c r="BA331" s="496"/>
    </row>
    <row r="332" spans="1:54" x14ac:dyDescent="0.25">
      <c r="A332" s="833" t="s">
        <v>390</v>
      </c>
      <c r="B332" s="834"/>
      <c r="C332" s="834"/>
      <c r="D332" s="835"/>
      <c r="AK332" s="713"/>
      <c r="AL332" s="820"/>
    </row>
    <row r="333" spans="1:54" ht="28.2" customHeight="1" x14ac:dyDescent="0.25">
      <c r="A333" s="836" t="s">
        <v>391</v>
      </c>
      <c r="B333" s="837"/>
      <c r="C333" s="837"/>
      <c r="D333" s="838"/>
      <c r="AK333" s="713"/>
      <c r="AL333" s="820"/>
    </row>
    <row r="334" spans="1:54" ht="19.8" customHeight="1" x14ac:dyDescent="0.25">
      <c r="A334" s="836" t="s">
        <v>392</v>
      </c>
      <c r="B334" s="837"/>
      <c r="C334" s="837"/>
      <c r="D334" s="838"/>
      <c r="AK334" s="713"/>
      <c r="AL334" s="820"/>
    </row>
    <row r="335" spans="1:54" ht="31.2" customHeight="1" thickBot="1" x14ac:dyDescent="0.3">
      <c r="A335" s="839" t="s">
        <v>393</v>
      </c>
      <c r="B335" s="840"/>
      <c r="C335" s="840"/>
      <c r="D335" s="841"/>
      <c r="E335" s="595"/>
      <c r="F335" s="595"/>
      <c r="G335" s="595"/>
      <c r="H335" s="595"/>
      <c r="I335" s="595"/>
      <c r="J335" s="595"/>
      <c r="K335" s="595"/>
      <c r="L335" s="595"/>
      <c r="M335" s="595"/>
      <c r="N335" s="595"/>
      <c r="O335" s="596"/>
      <c r="P335" s="595"/>
      <c r="Q335" s="597"/>
      <c r="R335" s="598"/>
      <c r="S335" s="598"/>
      <c r="T335" s="817"/>
      <c r="U335" s="599"/>
      <c r="V335" s="599"/>
      <c r="W335" s="597"/>
      <c r="X335" s="597"/>
      <c r="Y335" s="818"/>
      <c r="Z335" s="599"/>
      <c r="AA335" s="599"/>
      <c r="AB335" s="597"/>
      <c r="AC335" s="597"/>
      <c r="AD335" s="818"/>
      <c r="AE335" s="599"/>
      <c r="AF335" s="600"/>
      <c r="AG335" s="601"/>
      <c r="AH335" s="601"/>
      <c r="AI335" s="600"/>
      <c r="AJ335" s="595"/>
      <c r="AK335" s="713"/>
      <c r="AL335" s="820"/>
    </row>
    <row r="336" spans="1:54" x14ac:dyDescent="0.25">
      <c r="AK336" s="7"/>
    </row>
  </sheetData>
  <mergeCells count="57">
    <mergeCell ref="V15:V19"/>
    <mergeCell ref="U15:U19"/>
    <mergeCell ref="S15:S19"/>
    <mergeCell ref="R15:R19"/>
    <mergeCell ref="AC14:AD14"/>
    <mergeCell ref="X14:Y14"/>
    <mergeCell ref="AB15:AB19"/>
    <mergeCell ref="AC15:AD15"/>
    <mergeCell ref="X15:Y15"/>
    <mergeCell ref="AC16:AD16"/>
    <mergeCell ref="AS16:AU16"/>
    <mergeCell ref="W15:W19"/>
    <mergeCell ref="AE15:AE19"/>
    <mergeCell ref="AF15:AF19"/>
    <mergeCell ref="AG15:AG19"/>
    <mergeCell ref="AI15:AI19"/>
    <mergeCell ref="AH15:AH19"/>
    <mergeCell ref="X16:Y16"/>
    <mergeCell ref="Z15:Z19"/>
    <mergeCell ref="AA15:AA19"/>
    <mergeCell ref="K15:K19"/>
    <mergeCell ref="A1:B1"/>
    <mergeCell ref="R1:AJ2"/>
    <mergeCell ref="R3:AJ4"/>
    <mergeCell ref="A7:B7"/>
    <mergeCell ref="A6:B6"/>
    <mergeCell ref="A5:B5"/>
    <mergeCell ref="A4:B4"/>
    <mergeCell ref="A3:B3"/>
    <mergeCell ref="A2:B2"/>
    <mergeCell ref="Q15:Q19"/>
    <mergeCell ref="L15:L19"/>
    <mergeCell ref="N15:N19"/>
    <mergeCell ref="O15:O19"/>
    <mergeCell ref="P15:P19"/>
    <mergeCell ref="M15:M19"/>
    <mergeCell ref="A333:D333"/>
    <mergeCell ref="A334:D334"/>
    <mergeCell ref="A335:D335"/>
    <mergeCell ref="E7:H7"/>
    <mergeCell ref="E6:H6"/>
    <mergeCell ref="F9:G9"/>
    <mergeCell ref="F13:H13"/>
    <mergeCell ref="F10:H10"/>
    <mergeCell ref="F11:H11"/>
    <mergeCell ref="F12:H12"/>
    <mergeCell ref="A16:B16"/>
    <mergeCell ref="G15:G19"/>
    <mergeCell ref="H15:H19"/>
    <mergeCell ref="E15:E19"/>
    <mergeCell ref="F15:F19"/>
    <mergeCell ref="E4:H4"/>
    <mergeCell ref="E3:H3"/>
    <mergeCell ref="E2:H2"/>
    <mergeCell ref="E1:H1"/>
    <mergeCell ref="A332:D332"/>
    <mergeCell ref="E5:H5"/>
  </mergeCells>
  <phoneticPr fontId="27" type="noConversion"/>
  <dataValidations count="12">
    <dataValidation type="list" allowBlank="1" showInputMessage="1" showErrorMessage="1" sqref="N231:N239 N247:N248 N275 N293 N311 N192:N198 N227" xr:uid="{00000000-0002-0000-0000-000000000000}">
      <formula1>installatieautomaten</formula1>
    </dataValidation>
    <dataValidation type="list" allowBlank="1" showInputMessage="1" showErrorMessage="1" sqref="J312:K314 J294:K303 J129:K129 J140:K143 K124:K128 J189:K219 J31:K102 J228:K239 J276:K285 J248:K267 J156:K167 J104:J128 K104:K122" xr:uid="{00000000-0002-0000-0000-000001000000}">
      <formula1>Wijze_voeding_aanloop</formula1>
    </dataValidation>
    <dataValidation type="list" allowBlank="1" showInputMessage="1" showErrorMessage="1" sqref="F312:F314 F294:F303 F189:F219 F140:F143 F228:F239 F276:F285 F248:F267 F156:F167 F31:F129" xr:uid="{00000000-0002-0000-0000-000002000000}">
      <formula1>Status</formula1>
    </dataValidation>
    <dataValidation type="list" allowBlank="1" showInputMessage="1" showErrorMessage="1" sqref="G312:H314 G294:H303 G128:H129 G31:H66 G189:H219 G228:H239 G276:H285 G248:H267 G156:H167 G140:H143" xr:uid="{00000000-0002-0000-0000-000003000000}">
      <formula1>Levering_montage</formula1>
    </dataValidation>
    <dataValidation type="list" allowBlank="1" showInputMessage="1" showErrorMessage="1" sqref="L294:L303 L312:L314 L189:L219 L31:L62 L140:L143 L228:L239 L276:L285 L248:L267 L156:L167 L64:L129" xr:uid="{00000000-0002-0000-0000-000004000000}">
      <formula1>Spanning_AC</formula1>
    </dataValidation>
    <dataValidation type="list" allowBlank="1" showInputMessage="1" showErrorMessage="1" sqref="AG312:AG314 AG294:AG303 AG189:AG219 AG156:AG167 AG228:AG239 AG276:AG285 AG248:AG267 AG140:AG143 AG31:AG129" xr:uid="{00000000-0002-0000-0000-000005000000}">
      <formula1>Rated_Diversity_Factor</formula1>
    </dataValidation>
    <dataValidation type="list" allowBlank="1" showInputMessage="1" showErrorMessage="1" sqref="AF312:AF314 AF294:AF303 AF189:AF219 AF156:AF167 AF228:AF239 AF276:AF285 AF248:AF267 AF140:AF143 AF31:AF129" xr:uid="{00000000-0002-0000-0000-000006000000}">
      <formula1>IE_klasse</formula1>
    </dataValidation>
    <dataValidation type="list" allowBlank="1" showInputMessage="1" showErrorMessage="1" sqref="M75:M76 M99:M107 M113:M114 M93:M97" xr:uid="{02740916-675F-46BF-8A11-8095C829787A}">
      <formula1>Keuzelijst_IE_normmotoren</formula1>
    </dataValidation>
    <dataValidation type="list" allowBlank="1" showInputMessage="1" showErrorMessage="1" promptTitle="Kastkeuze" prompt="Staat de gewenste kast er niet tussen? Neem deze dan op onder het kastenoverzicht (2e werkblad)" sqref="I115:I126" xr:uid="{FB3DB664-EA7F-4405-A846-458E9C89CA57}">
      <formula1>Kastcode</formula1>
    </dataValidation>
    <dataValidation type="list" allowBlank="1" showInputMessage="1" showErrorMessage="1" sqref="I67:I126" xr:uid="{87F5173B-630F-400D-8E75-22AA24BC2DCB}">
      <formula1>Kastcode</formula1>
    </dataValidation>
    <dataValidation type="list" allowBlank="1" showInputMessage="1" showErrorMessage="1" sqref="G67:H126" xr:uid="{9EA1C9B7-A224-41B6-B56C-E2CC4A4076CA}">
      <formula1>Keuzelijst_levering_en_montage</formula1>
    </dataValidation>
    <dataValidation type="list" allowBlank="1" showInputMessage="1" showErrorMessage="1" promptTitle="Locatie keuze" prompt="Staat de gewenste locatie er niet tussen? Neem deze dan op onder het locatie overzicht (2e werkblad)" sqref="E67:E126" xr:uid="{71A97C51-8E03-4148-879C-1770B5ADBDE6}">
      <formula1>locatiecode</formula1>
    </dataValidation>
  </dataValidations>
  <pageMargins left="0.39370078740157483" right="0.39370078740157483" top="0.98425196850393704" bottom="0.59055118110236227" header="0.51181102362204722" footer="0.51181102362204722"/>
  <pageSetup paperSize="8" scale="56" fitToHeight="0" orientation="landscape" r:id="rId1"/>
  <headerFooter alignWithMargins="0">
    <oddHeader>&amp;RPrintdatum &amp;D</oddHeader>
    <oddFooter>&amp;LHoogheemraadschap van Rijnland&amp;C&amp;F&amp;RVerbruikerslijst - Pagina &amp;P van &amp;N</oddFooter>
  </headerFooter>
  <rowBreaks count="5" manualBreakCount="5">
    <brk id="64" max="35" man="1"/>
    <brk id="127" max="35" man="1"/>
    <brk id="187" max="34" man="1"/>
    <brk id="314" max="34" man="1"/>
    <brk id="322" max="3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3"/>
  </sheetPr>
  <dimension ref="A1:M37"/>
  <sheetViews>
    <sheetView zoomScale="75" workbookViewId="0">
      <selection activeCell="A10" sqref="A10"/>
    </sheetView>
  </sheetViews>
  <sheetFormatPr defaultRowHeight="13.2" x14ac:dyDescent="0.25"/>
  <cols>
    <col min="1" max="5" width="9.109375" style="35"/>
    <col min="6" max="6" width="4.33203125" customWidth="1"/>
    <col min="7" max="7" width="8.88671875" style="361" customWidth="1"/>
    <col min="9" max="9" width="17.44140625" customWidth="1"/>
    <col min="10" max="10" width="17.44140625" style="362" customWidth="1"/>
    <col min="11" max="11" width="18.109375" customWidth="1"/>
    <col min="13" max="13" width="16" customWidth="1"/>
  </cols>
  <sheetData>
    <row r="1" spans="1:13" x14ac:dyDescent="0.25">
      <c r="A1" s="898" t="s">
        <v>32</v>
      </c>
      <c r="B1" s="898"/>
      <c r="C1" s="898"/>
      <c r="D1" s="899"/>
      <c r="E1" s="899"/>
      <c r="F1" s="899"/>
      <c r="G1" s="899"/>
      <c r="I1" s="362" t="s">
        <v>114</v>
      </c>
    </row>
    <row r="2" spans="1:13" x14ac:dyDescent="0.25">
      <c r="A2" s="298"/>
      <c r="B2" s="298"/>
      <c r="C2" s="298"/>
      <c r="D2" s="298"/>
      <c r="E2" s="298"/>
      <c r="I2" s="363" t="s">
        <v>119</v>
      </c>
      <c r="J2" s="363" t="s">
        <v>118</v>
      </c>
      <c r="K2" s="363" t="s">
        <v>120</v>
      </c>
      <c r="L2" s="363" t="s">
        <v>121</v>
      </c>
      <c r="M2" s="363" t="s">
        <v>122</v>
      </c>
    </row>
    <row r="3" spans="1:13" x14ac:dyDescent="0.25">
      <c r="A3" s="298"/>
      <c r="B3" s="298"/>
      <c r="C3" s="298"/>
      <c r="D3" s="298"/>
      <c r="E3" s="298"/>
      <c r="I3" t="s">
        <v>124</v>
      </c>
      <c r="J3" t="s">
        <v>123</v>
      </c>
    </row>
    <row r="4" spans="1:13" x14ac:dyDescent="0.25">
      <c r="A4" s="35" t="s">
        <v>0</v>
      </c>
      <c r="B4" s="35" t="s">
        <v>1</v>
      </c>
      <c r="C4" s="897" t="s">
        <v>30</v>
      </c>
      <c r="D4" s="897"/>
      <c r="E4" s="897"/>
      <c r="G4" s="35" t="s">
        <v>111</v>
      </c>
      <c r="I4" s="363" t="s">
        <v>116</v>
      </c>
      <c r="J4" s="362" t="s">
        <v>115</v>
      </c>
      <c r="K4" t="s">
        <v>126</v>
      </c>
    </row>
    <row r="5" spans="1:13" x14ac:dyDescent="0.25">
      <c r="A5" s="35" t="s">
        <v>31</v>
      </c>
      <c r="C5" s="35" t="s">
        <v>129</v>
      </c>
      <c r="D5" s="35" t="s">
        <v>128</v>
      </c>
      <c r="E5" s="35" t="s">
        <v>127</v>
      </c>
      <c r="G5" s="361" t="s">
        <v>112</v>
      </c>
      <c r="I5" t="s">
        <v>125</v>
      </c>
      <c r="J5" s="362" t="s">
        <v>26</v>
      </c>
    </row>
    <row r="6" spans="1:13" x14ac:dyDescent="0.25">
      <c r="A6" s="35">
        <v>0</v>
      </c>
      <c r="B6" s="35">
        <v>0.85</v>
      </c>
      <c r="I6" t="s">
        <v>117</v>
      </c>
      <c r="J6" s="362" t="s">
        <v>113</v>
      </c>
    </row>
    <row r="7" spans="1:13" x14ac:dyDescent="0.25">
      <c r="A7" s="65"/>
      <c r="B7" s="65"/>
      <c r="C7" s="65"/>
      <c r="D7" s="65"/>
      <c r="E7" s="65"/>
      <c r="F7" s="65"/>
      <c r="G7" s="65"/>
    </row>
    <row r="8" spans="1:13" x14ac:dyDescent="0.25">
      <c r="A8" s="366">
        <v>0.06</v>
      </c>
      <c r="B8" s="366">
        <v>0.7</v>
      </c>
      <c r="C8" s="367">
        <v>0.57999999999999996</v>
      </c>
      <c r="D8" s="366"/>
      <c r="E8" s="366"/>
      <c r="G8" s="364">
        <f>(A8*1000)/(C8*SQRT(3)*400*B8)</f>
        <v>0.21330674970060068</v>
      </c>
    </row>
    <row r="9" spans="1:13" x14ac:dyDescent="0.25">
      <c r="A9" s="368">
        <v>0.09</v>
      </c>
      <c r="B9" s="368">
        <v>0.7</v>
      </c>
      <c r="C9" s="367">
        <v>0.6</v>
      </c>
      <c r="D9" s="368"/>
      <c r="E9" s="368"/>
      <c r="G9" s="364">
        <f t="shared" ref="G9:G37" si="0">(A9*1000)/(C9*SQRT(3)*400*B9)</f>
        <v>0.30929478706587099</v>
      </c>
    </row>
    <row r="10" spans="1:13" x14ac:dyDescent="0.25">
      <c r="A10" s="368">
        <v>0.12</v>
      </c>
      <c r="B10" s="368">
        <v>0.7</v>
      </c>
      <c r="C10" s="367">
        <v>0.6</v>
      </c>
      <c r="D10" s="368"/>
      <c r="E10" s="368"/>
      <c r="G10" s="364">
        <f t="shared" si="0"/>
        <v>0.41239304942116134</v>
      </c>
    </row>
    <row r="11" spans="1:13" x14ac:dyDescent="0.25">
      <c r="A11" s="368">
        <v>0.18</v>
      </c>
      <c r="B11" s="368">
        <v>0.7</v>
      </c>
      <c r="C11" s="367">
        <v>0.62</v>
      </c>
      <c r="D11" s="368"/>
      <c r="E11" s="368"/>
      <c r="G11" s="364">
        <f t="shared" si="0"/>
        <v>0.59863507174039543</v>
      </c>
    </row>
    <row r="12" spans="1:13" x14ac:dyDescent="0.25">
      <c r="A12" s="368">
        <v>0.25</v>
      </c>
      <c r="B12" s="368">
        <v>0.73</v>
      </c>
      <c r="C12" s="367">
        <v>0.68300000000000005</v>
      </c>
      <c r="D12" s="367">
        <v>0.70799999999999996</v>
      </c>
      <c r="E12" s="367">
        <v>0.69699999999999995</v>
      </c>
      <c r="G12" s="364">
        <f t="shared" si="0"/>
        <v>0.72372875156644967</v>
      </c>
    </row>
    <row r="13" spans="1:13" x14ac:dyDescent="0.25">
      <c r="A13" s="368">
        <v>0.37</v>
      </c>
      <c r="B13" s="368">
        <v>0.73</v>
      </c>
      <c r="C13" s="367">
        <v>0.72399999999999998</v>
      </c>
      <c r="D13" s="367">
        <v>0.745</v>
      </c>
      <c r="E13" s="367">
        <v>0.746</v>
      </c>
      <c r="G13" s="364">
        <f t="shared" si="0"/>
        <v>1.0104612862340192</v>
      </c>
    </row>
    <row r="14" spans="1:13" x14ac:dyDescent="0.25">
      <c r="A14" s="368">
        <v>0.55000000000000004</v>
      </c>
      <c r="B14" s="368">
        <v>0.73</v>
      </c>
      <c r="C14" s="367">
        <v>0.745</v>
      </c>
      <c r="D14" s="367">
        <v>0.73799999999999999</v>
      </c>
      <c r="E14" s="367">
        <v>0.7</v>
      </c>
      <c r="G14" s="364">
        <f t="shared" si="0"/>
        <v>1.4596977477902646</v>
      </c>
    </row>
    <row r="15" spans="1:13" x14ac:dyDescent="0.25">
      <c r="A15" s="368">
        <v>0.75</v>
      </c>
      <c r="B15" s="368">
        <v>0.73</v>
      </c>
      <c r="C15" s="367">
        <v>0.81</v>
      </c>
      <c r="D15" s="367">
        <v>0.80700000000000005</v>
      </c>
      <c r="E15" s="367">
        <v>0.77300000000000002</v>
      </c>
      <c r="G15" s="364">
        <f t="shared" si="0"/>
        <v>1.8307656937773522</v>
      </c>
    </row>
    <row r="16" spans="1:13" x14ac:dyDescent="0.25">
      <c r="A16" s="368">
        <v>1.1000000000000001</v>
      </c>
      <c r="B16" s="368">
        <v>0.73</v>
      </c>
      <c r="C16" s="367">
        <v>0.83599999999999997</v>
      </c>
      <c r="D16" s="367">
        <v>0.84499999999999997</v>
      </c>
      <c r="E16" s="367">
        <v>0.83199999999999996</v>
      </c>
      <c r="G16" s="364">
        <f t="shared" si="0"/>
        <v>2.6016144069467639</v>
      </c>
    </row>
    <row r="17" spans="1:7" x14ac:dyDescent="0.25">
      <c r="A17" s="368">
        <v>1.5</v>
      </c>
      <c r="B17" s="368">
        <v>0.79</v>
      </c>
      <c r="C17" s="367">
        <v>0.84299999999999997</v>
      </c>
      <c r="D17" s="367">
        <v>0.85599999999999998</v>
      </c>
      <c r="E17" s="367">
        <v>0.84699999999999998</v>
      </c>
      <c r="G17" s="364">
        <f t="shared" si="0"/>
        <v>3.2509925514078666</v>
      </c>
    </row>
    <row r="18" spans="1:7" x14ac:dyDescent="0.25">
      <c r="A18" s="368">
        <v>2.2000000000000002</v>
      </c>
      <c r="B18" s="368">
        <v>0.79</v>
      </c>
      <c r="C18" s="367">
        <v>0.85899999999999999</v>
      </c>
      <c r="D18" s="367">
        <v>0.85099999999999998</v>
      </c>
      <c r="E18" s="367">
        <v>0.83399999999999996</v>
      </c>
      <c r="G18" s="364">
        <f t="shared" si="0"/>
        <v>4.6793098842382843</v>
      </c>
    </row>
    <row r="19" spans="1:7" x14ac:dyDescent="0.25">
      <c r="A19" s="368">
        <v>3</v>
      </c>
      <c r="B19" s="368">
        <v>0.79</v>
      </c>
      <c r="C19" s="367">
        <v>0.86799999999999999</v>
      </c>
      <c r="D19" s="367">
        <v>0.87</v>
      </c>
      <c r="E19" s="367">
        <v>0.85399999999999998</v>
      </c>
      <c r="G19" s="364">
        <f t="shared" si="0"/>
        <v>6.3147159466286436</v>
      </c>
    </row>
    <row r="20" spans="1:7" x14ac:dyDescent="0.25">
      <c r="A20" s="368">
        <v>4</v>
      </c>
      <c r="B20" s="368">
        <v>0.81</v>
      </c>
      <c r="C20" s="367">
        <v>0.86799999999999999</v>
      </c>
      <c r="D20" s="367">
        <v>0.877</v>
      </c>
      <c r="E20" s="367">
        <v>0.873</v>
      </c>
      <c r="G20" s="364">
        <f t="shared" si="0"/>
        <v>8.2117293791549439</v>
      </c>
    </row>
    <row r="21" spans="1:7" x14ac:dyDescent="0.25">
      <c r="A21" s="368">
        <v>5.5</v>
      </c>
      <c r="B21" s="368">
        <v>0.81</v>
      </c>
      <c r="C21" s="367">
        <v>0.89</v>
      </c>
      <c r="D21" s="367">
        <v>0.89800000000000002</v>
      </c>
      <c r="E21" s="367">
        <v>0.88900000000000001</v>
      </c>
      <c r="G21" s="365">
        <f t="shared" si="0"/>
        <v>11.012021364069017</v>
      </c>
    </row>
    <row r="22" spans="1:7" x14ac:dyDescent="0.25">
      <c r="A22" s="368">
        <v>7.5</v>
      </c>
      <c r="B22" s="368">
        <v>0.81</v>
      </c>
      <c r="C22" s="367">
        <v>0.89300000000000002</v>
      </c>
      <c r="D22" s="367">
        <v>0.90100000000000002</v>
      </c>
      <c r="E22" s="367">
        <v>0.9</v>
      </c>
      <c r="G22" s="365">
        <f t="shared" si="0"/>
        <v>14.965945761001869</v>
      </c>
    </row>
    <row r="23" spans="1:7" x14ac:dyDescent="0.25">
      <c r="A23" s="368">
        <v>11</v>
      </c>
      <c r="B23" s="368">
        <v>0.83</v>
      </c>
      <c r="C23" s="367">
        <v>0.90200000000000002</v>
      </c>
      <c r="D23" s="367">
        <v>0.91400000000000003</v>
      </c>
      <c r="E23" s="367">
        <v>0.91200000000000003</v>
      </c>
      <c r="G23" s="365">
        <f t="shared" si="0"/>
        <v>21.207400425713555</v>
      </c>
    </row>
    <row r="24" spans="1:7" x14ac:dyDescent="0.25">
      <c r="A24" s="368">
        <v>15</v>
      </c>
      <c r="B24" s="368">
        <v>0.83</v>
      </c>
      <c r="C24" s="367">
        <v>0.90600000000000003</v>
      </c>
      <c r="D24" s="367">
        <v>0.91800000000000004</v>
      </c>
      <c r="E24" s="367">
        <v>0.91600000000000004</v>
      </c>
      <c r="G24" s="365">
        <f t="shared" si="0"/>
        <v>28.791503889213768</v>
      </c>
    </row>
    <row r="25" spans="1:7" x14ac:dyDescent="0.25">
      <c r="A25" s="368">
        <v>18.5</v>
      </c>
      <c r="B25" s="368">
        <v>0.83</v>
      </c>
      <c r="C25" s="367">
        <v>0.91200000000000003</v>
      </c>
      <c r="D25" s="367">
        <v>0.92300000000000004</v>
      </c>
      <c r="E25" s="367">
        <v>0.92100000000000004</v>
      </c>
      <c r="G25" s="365">
        <f t="shared" si="0"/>
        <v>35.275906190578361</v>
      </c>
    </row>
    <row r="26" spans="1:7" x14ac:dyDescent="0.25">
      <c r="A26" s="368">
        <v>22</v>
      </c>
      <c r="B26" s="368">
        <v>0.83</v>
      </c>
      <c r="C26" s="367">
        <v>0.91600000000000004</v>
      </c>
      <c r="D26" s="367">
        <v>0.92500000000000004</v>
      </c>
      <c r="E26" s="367">
        <v>0.92100000000000004</v>
      </c>
      <c r="G26" s="365">
        <f t="shared" si="0"/>
        <v>41.766539703042852</v>
      </c>
    </row>
    <row r="27" spans="1:7" x14ac:dyDescent="0.25">
      <c r="A27" s="368">
        <v>30</v>
      </c>
      <c r="B27" s="368">
        <v>0.83</v>
      </c>
      <c r="C27" s="367">
        <v>0.92300000000000004</v>
      </c>
      <c r="D27" s="367">
        <v>0.93400000000000005</v>
      </c>
      <c r="E27" s="367">
        <v>0.93500000000000005</v>
      </c>
      <c r="G27" s="365">
        <f t="shared" si="0"/>
        <v>56.522432337221396</v>
      </c>
    </row>
    <row r="28" spans="1:7" x14ac:dyDescent="0.25">
      <c r="A28" s="368">
        <v>37</v>
      </c>
      <c r="B28" s="368">
        <v>0.84</v>
      </c>
      <c r="C28" s="367">
        <v>0.93</v>
      </c>
      <c r="D28" s="367">
        <v>0.93899999999999995</v>
      </c>
      <c r="E28" s="367">
        <v>0.93799999999999994</v>
      </c>
      <c r="G28" s="365">
        <f t="shared" si="0"/>
        <v>68.3626470814649</v>
      </c>
    </row>
    <row r="29" spans="1:7" x14ac:dyDescent="0.25">
      <c r="A29" s="368">
        <v>45</v>
      </c>
      <c r="B29" s="368">
        <v>0.84</v>
      </c>
      <c r="C29" s="367">
        <v>0.93200000000000005</v>
      </c>
      <c r="D29" s="367">
        <v>0.94</v>
      </c>
      <c r="E29" s="367">
        <v>0.93700000000000006</v>
      </c>
      <c r="G29" s="365">
        <f t="shared" si="0"/>
        <v>82.965339878184267</v>
      </c>
    </row>
    <row r="30" spans="1:7" x14ac:dyDescent="0.25">
      <c r="A30" s="368">
        <v>55</v>
      </c>
      <c r="B30" s="368">
        <v>0.85</v>
      </c>
      <c r="C30" s="367">
        <v>0.93500000000000005</v>
      </c>
      <c r="D30" s="367">
        <v>0.94199999999999995</v>
      </c>
      <c r="E30" s="367">
        <v>0.93700000000000006</v>
      </c>
      <c r="G30" s="365">
        <f t="shared" si="0"/>
        <v>99.887589825194752</v>
      </c>
    </row>
    <row r="31" spans="1:7" x14ac:dyDescent="0.25">
      <c r="A31" s="368">
        <v>75</v>
      </c>
      <c r="B31" s="368">
        <v>0.85</v>
      </c>
      <c r="C31" s="367">
        <v>0.94199999999999995</v>
      </c>
      <c r="D31" s="367">
        <v>0.94199999999999995</v>
      </c>
      <c r="E31" s="367">
        <v>0.93500000000000005</v>
      </c>
      <c r="G31" s="365">
        <f t="shared" si="0"/>
        <v>135.19817094174451</v>
      </c>
    </row>
    <row r="32" spans="1:7" x14ac:dyDescent="0.25">
      <c r="A32" s="368">
        <v>90</v>
      </c>
      <c r="B32" s="368">
        <v>0.85</v>
      </c>
      <c r="C32" s="367">
        <v>0.94399999999999995</v>
      </c>
      <c r="D32" s="367">
        <v>0.94599999999999995</v>
      </c>
      <c r="E32" s="367">
        <v>0.94099999999999995</v>
      </c>
      <c r="G32" s="365">
        <f t="shared" si="0"/>
        <v>161.8940809666822</v>
      </c>
    </row>
    <row r="33" spans="1:7" x14ac:dyDescent="0.25">
      <c r="A33" s="368">
        <v>110</v>
      </c>
      <c r="B33" s="368">
        <v>0.85</v>
      </c>
      <c r="C33" s="367">
        <v>0.94699999999999995</v>
      </c>
      <c r="D33" s="367">
        <v>0.94599999999999995</v>
      </c>
      <c r="E33" s="367">
        <v>0.93799999999999994</v>
      </c>
      <c r="G33" s="365">
        <f t="shared" si="0"/>
        <v>197.24370958090202</v>
      </c>
    </row>
    <row r="34" spans="1:7" x14ac:dyDescent="0.25">
      <c r="A34" s="368">
        <v>132</v>
      </c>
      <c r="B34" s="368">
        <v>0.85</v>
      </c>
      <c r="C34" s="367">
        <v>0.95</v>
      </c>
      <c r="D34" s="367">
        <v>0.95</v>
      </c>
      <c r="E34" s="367">
        <v>0.94299999999999995</v>
      </c>
      <c r="G34" s="365">
        <f t="shared" si="0"/>
        <v>235.94500165024957</v>
      </c>
    </row>
    <row r="35" spans="1:7" x14ac:dyDescent="0.25">
      <c r="A35" s="368">
        <v>160</v>
      </c>
      <c r="B35" s="368">
        <v>0.85</v>
      </c>
      <c r="C35" s="367">
        <v>0.95199999999999996</v>
      </c>
      <c r="D35" s="367">
        <v>0.95299999999999996</v>
      </c>
      <c r="E35" s="367">
        <v>0.94599999999999995</v>
      </c>
      <c r="G35" s="365">
        <f t="shared" si="0"/>
        <v>285.39311378627082</v>
      </c>
    </row>
    <row r="36" spans="1:7" x14ac:dyDescent="0.25">
      <c r="A36" s="368">
        <v>200</v>
      </c>
      <c r="B36" s="368">
        <v>0.86</v>
      </c>
      <c r="C36" s="367">
        <v>0.95299999999999996</v>
      </c>
      <c r="D36" s="367">
        <v>0.95399999999999996</v>
      </c>
      <c r="E36" s="367">
        <v>0.94899999999999995</v>
      </c>
      <c r="G36" s="365">
        <f t="shared" si="0"/>
        <v>352.22325409943255</v>
      </c>
    </row>
    <row r="37" spans="1:7" x14ac:dyDescent="0.25">
      <c r="A37" s="368">
        <v>250</v>
      </c>
      <c r="B37" s="368">
        <v>0.86</v>
      </c>
      <c r="C37" s="367">
        <v>0.95299999999999996</v>
      </c>
      <c r="D37" s="367">
        <v>0.95199999999999996</v>
      </c>
      <c r="E37" s="367">
        <v>0.94399999999999995</v>
      </c>
      <c r="G37" s="365">
        <f t="shared" si="0"/>
        <v>440.27906762429069</v>
      </c>
    </row>
  </sheetData>
  <mergeCells count="2">
    <mergeCell ref="C4:E4"/>
    <mergeCell ref="A1:G1"/>
  </mergeCells>
  <phoneticPr fontId="27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3"/>
  </sheetPr>
  <dimension ref="A1:S35"/>
  <sheetViews>
    <sheetView topLeftCell="B1" zoomScale="75" workbookViewId="0">
      <selection activeCell="B30" sqref="B30"/>
    </sheetView>
  </sheetViews>
  <sheetFormatPr defaultColWidth="9.109375" defaultRowHeight="13.2" x14ac:dyDescent="0.25"/>
  <cols>
    <col min="1" max="1" width="34.44140625" style="406" customWidth="1"/>
    <col min="2" max="2" width="9" style="410" customWidth="1"/>
    <col min="3" max="3" width="5" style="406" customWidth="1"/>
    <col min="4" max="4" width="10.88671875" style="411" customWidth="1"/>
    <col min="5" max="5" width="5.6640625" style="406" customWidth="1"/>
    <col min="6" max="6" width="8.6640625" style="406" customWidth="1"/>
    <col min="7" max="7" width="4.88671875" style="409" customWidth="1"/>
    <col min="8" max="8" width="6.6640625" style="406" customWidth="1"/>
    <col min="9" max="9" width="5.6640625" style="406" customWidth="1"/>
    <col min="10" max="10" width="18.6640625" style="406" customWidth="1"/>
    <col min="11" max="11" width="31.88671875" style="406" customWidth="1"/>
    <col min="12" max="12" width="5.6640625" style="406" customWidth="1"/>
    <col min="13" max="13" width="9.109375" style="406"/>
    <col min="14" max="14" width="11" style="406" customWidth="1"/>
    <col min="15" max="15" width="5.6640625" style="406" customWidth="1"/>
    <col min="16" max="16" width="11" style="406" customWidth="1"/>
    <col min="17" max="17" width="27.44140625" style="406" customWidth="1"/>
    <col min="18" max="18" width="5.6640625" style="406" customWidth="1"/>
    <col min="19" max="19" width="10.6640625" style="406" customWidth="1"/>
    <col min="20" max="16384" width="9.109375" style="406"/>
  </cols>
  <sheetData>
    <row r="1" spans="1:19" ht="30.75" customHeight="1" x14ac:dyDescent="0.25">
      <c r="A1" s="412" t="s">
        <v>140</v>
      </c>
      <c r="B1" s="413" t="s">
        <v>111</v>
      </c>
      <c r="C1" s="414"/>
      <c r="D1" s="415" t="s">
        <v>146</v>
      </c>
      <c r="F1" s="412" t="s">
        <v>135</v>
      </c>
      <c r="G1" s="429"/>
      <c r="H1" s="430"/>
      <c r="J1" s="442" t="s">
        <v>155</v>
      </c>
      <c r="M1" s="442" t="s">
        <v>79</v>
      </c>
      <c r="P1" s="442" t="s">
        <v>163</v>
      </c>
      <c r="S1" s="442" t="s">
        <v>165</v>
      </c>
    </row>
    <row r="2" spans="1:19" x14ac:dyDescent="0.25">
      <c r="A2" s="416"/>
      <c r="B2" s="417"/>
      <c r="C2" s="418"/>
      <c r="D2" s="419" t="s">
        <v>147</v>
      </c>
      <c r="F2" s="416" t="s">
        <v>137</v>
      </c>
      <c r="G2" s="431"/>
      <c r="H2" s="432"/>
      <c r="J2" s="443" t="s">
        <v>151</v>
      </c>
      <c r="K2" s="407" t="s">
        <v>153</v>
      </c>
      <c r="M2" s="443" t="s">
        <v>27</v>
      </c>
      <c r="N2" s="407" t="s">
        <v>160</v>
      </c>
      <c r="O2" s="407"/>
      <c r="P2" s="443" t="s">
        <v>20</v>
      </c>
      <c r="Q2" s="408" t="s">
        <v>156</v>
      </c>
      <c r="S2" s="443">
        <v>110</v>
      </c>
    </row>
    <row r="3" spans="1:19" x14ac:dyDescent="0.25">
      <c r="A3" s="416"/>
      <c r="B3" s="417"/>
      <c r="C3" s="418"/>
      <c r="D3" s="419"/>
      <c r="F3" s="433" t="s">
        <v>138</v>
      </c>
      <c r="G3" s="431"/>
      <c r="H3" s="434" t="s">
        <v>139</v>
      </c>
      <c r="J3" s="443" t="s">
        <v>25</v>
      </c>
      <c r="M3" s="443" t="s">
        <v>26</v>
      </c>
      <c r="N3" s="407" t="s">
        <v>159</v>
      </c>
      <c r="O3" s="407"/>
      <c r="P3" s="443" t="s">
        <v>19</v>
      </c>
      <c r="Q3" s="408" t="s">
        <v>157</v>
      </c>
      <c r="S3" s="443">
        <v>230</v>
      </c>
    </row>
    <row r="4" spans="1:19" x14ac:dyDescent="0.25">
      <c r="A4" s="420" t="s">
        <v>134</v>
      </c>
      <c r="B4" s="421">
        <v>0.5</v>
      </c>
      <c r="C4" s="418" t="s">
        <v>132</v>
      </c>
      <c r="D4" s="422">
        <f>B5</f>
        <v>1</v>
      </c>
      <c r="F4" s="435">
        <v>0.1</v>
      </c>
      <c r="G4" s="431" t="s">
        <v>136</v>
      </c>
      <c r="H4" s="436">
        <v>0.16</v>
      </c>
      <c r="J4" s="443" t="s">
        <v>50</v>
      </c>
      <c r="M4" s="443" t="s">
        <v>29</v>
      </c>
      <c r="N4" s="407" t="s">
        <v>161</v>
      </c>
      <c r="O4" s="407"/>
      <c r="P4" s="443" t="s">
        <v>35</v>
      </c>
      <c r="Q4" s="408" t="s">
        <v>158</v>
      </c>
      <c r="S4" s="443">
        <v>400</v>
      </c>
    </row>
    <row r="5" spans="1:19" x14ac:dyDescent="0.25">
      <c r="A5" s="420" t="s">
        <v>134</v>
      </c>
      <c r="B5" s="421">
        <v>1</v>
      </c>
      <c r="C5" s="418" t="s">
        <v>132</v>
      </c>
      <c r="D5" s="422">
        <f t="shared" ref="D5:D34" si="0">B6</f>
        <v>1.6</v>
      </c>
      <c r="F5" s="437">
        <v>0.16</v>
      </c>
      <c r="G5" s="431" t="s">
        <v>136</v>
      </c>
      <c r="H5" s="436">
        <v>0.25</v>
      </c>
      <c r="J5" s="443" t="s">
        <v>9</v>
      </c>
      <c r="M5" s="443" t="s">
        <v>28</v>
      </c>
      <c r="N5" s="407" t="s">
        <v>162</v>
      </c>
      <c r="O5" s="407"/>
      <c r="P5" s="443" t="s">
        <v>26</v>
      </c>
      <c r="Q5" s="408" t="s">
        <v>159</v>
      </c>
      <c r="S5" s="443">
        <v>690</v>
      </c>
    </row>
    <row r="6" spans="1:19" x14ac:dyDescent="0.25">
      <c r="A6" s="420" t="s">
        <v>134</v>
      </c>
      <c r="B6" s="421">
        <v>1.6</v>
      </c>
      <c r="C6" s="418" t="s">
        <v>132</v>
      </c>
      <c r="D6" s="422">
        <f t="shared" si="0"/>
        <v>2</v>
      </c>
      <c r="F6" s="437">
        <v>0.25</v>
      </c>
      <c r="G6" s="431" t="s">
        <v>136</v>
      </c>
      <c r="H6" s="438">
        <v>0.4</v>
      </c>
      <c r="J6" s="443" t="s">
        <v>10</v>
      </c>
      <c r="K6" s="407" t="s">
        <v>154</v>
      </c>
      <c r="M6" s="446"/>
      <c r="P6" s="446"/>
      <c r="S6" s="443" t="s">
        <v>164</v>
      </c>
    </row>
    <row r="7" spans="1:19" x14ac:dyDescent="0.25">
      <c r="A7" s="420" t="s">
        <v>134</v>
      </c>
      <c r="B7" s="424">
        <v>2</v>
      </c>
      <c r="C7" s="418" t="s">
        <v>132</v>
      </c>
      <c r="D7" s="422">
        <f t="shared" si="0"/>
        <v>3</v>
      </c>
      <c r="F7" s="435">
        <v>0.4</v>
      </c>
      <c r="G7" s="431" t="s">
        <v>136</v>
      </c>
      <c r="H7" s="436">
        <v>0.63</v>
      </c>
      <c r="J7" s="443" t="s">
        <v>13</v>
      </c>
      <c r="K7" s="407" t="s">
        <v>152</v>
      </c>
    </row>
    <row r="8" spans="1:19" x14ac:dyDescent="0.25">
      <c r="A8" s="420" t="s">
        <v>134</v>
      </c>
      <c r="B8" s="424">
        <v>3</v>
      </c>
      <c r="C8" s="418" t="s">
        <v>132</v>
      </c>
      <c r="D8" s="422">
        <f t="shared" si="0"/>
        <v>4</v>
      </c>
      <c r="F8" s="437">
        <v>0.63</v>
      </c>
      <c r="G8" s="431" t="s">
        <v>136</v>
      </c>
      <c r="H8" s="438">
        <v>1</v>
      </c>
      <c r="J8" s="443" t="s">
        <v>12</v>
      </c>
    </row>
    <row r="9" spans="1:19" x14ac:dyDescent="0.25">
      <c r="A9" s="420" t="s">
        <v>134</v>
      </c>
      <c r="B9" s="424">
        <v>4</v>
      </c>
      <c r="C9" s="418" t="s">
        <v>132</v>
      </c>
      <c r="D9" s="422">
        <f t="shared" si="0"/>
        <v>6</v>
      </c>
      <c r="F9" s="435">
        <v>1</v>
      </c>
      <c r="G9" s="431" t="s">
        <v>136</v>
      </c>
      <c r="H9" s="438">
        <v>1.6</v>
      </c>
      <c r="J9" s="443" t="s">
        <v>15</v>
      </c>
    </row>
    <row r="10" spans="1:19" x14ac:dyDescent="0.25">
      <c r="A10" s="420" t="s">
        <v>134</v>
      </c>
      <c r="B10" s="424">
        <v>6</v>
      </c>
      <c r="C10" s="418" t="s">
        <v>132</v>
      </c>
      <c r="D10" s="422">
        <f t="shared" si="0"/>
        <v>8</v>
      </c>
      <c r="F10" s="435">
        <v>1.6</v>
      </c>
      <c r="G10" s="431" t="s">
        <v>136</v>
      </c>
      <c r="H10" s="438">
        <v>2.5</v>
      </c>
      <c r="J10" s="443" t="s">
        <v>150</v>
      </c>
    </row>
    <row r="11" spans="1:19" x14ac:dyDescent="0.25">
      <c r="A11" s="420" t="s">
        <v>134</v>
      </c>
      <c r="B11" s="424">
        <v>8</v>
      </c>
      <c r="C11" s="418" t="s">
        <v>132</v>
      </c>
      <c r="D11" s="423">
        <f t="shared" si="0"/>
        <v>10</v>
      </c>
      <c r="F11" s="435">
        <v>2.5</v>
      </c>
      <c r="G11" s="431" t="s">
        <v>136</v>
      </c>
      <c r="H11" s="438">
        <v>4</v>
      </c>
      <c r="J11" s="443" t="s">
        <v>16</v>
      </c>
    </row>
    <row r="12" spans="1:19" x14ac:dyDescent="0.25">
      <c r="A12" s="420" t="s">
        <v>134</v>
      </c>
      <c r="B12" s="424">
        <v>10</v>
      </c>
      <c r="C12" s="418" t="s">
        <v>131</v>
      </c>
      <c r="D12" s="423">
        <f t="shared" si="0"/>
        <v>13</v>
      </c>
      <c r="F12" s="435">
        <v>4</v>
      </c>
      <c r="G12" s="431" t="s">
        <v>136</v>
      </c>
      <c r="H12" s="438">
        <v>6.3</v>
      </c>
      <c r="J12" s="444"/>
    </row>
    <row r="13" spans="1:19" x14ac:dyDescent="0.25">
      <c r="A13" s="420" t="s">
        <v>134</v>
      </c>
      <c r="B13" s="424">
        <v>13</v>
      </c>
      <c r="C13" s="418" t="s">
        <v>131</v>
      </c>
      <c r="D13" s="423">
        <f t="shared" si="0"/>
        <v>16</v>
      </c>
      <c r="F13" s="435">
        <v>6.3</v>
      </c>
      <c r="G13" s="431" t="s">
        <v>136</v>
      </c>
      <c r="H13" s="438">
        <v>9</v>
      </c>
      <c r="J13" s="444"/>
    </row>
    <row r="14" spans="1:19" x14ac:dyDescent="0.25">
      <c r="A14" s="420" t="s">
        <v>134</v>
      </c>
      <c r="B14" s="424">
        <v>16</v>
      </c>
      <c r="C14" s="418" t="s">
        <v>131</v>
      </c>
      <c r="D14" s="423">
        <f t="shared" si="0"/>
        <v>20</v>
      </c>
      <c r="F14" s="435">
        <v>8</v>
      </c>
      <c r="G14" s="431" t="s">
        <v>136</v>
      </c>
      <c r="H14" s="438">
        <v>12</v>
      </c>
      <c r="J14" s="445"/>
    </row>
    <row r="15" spans="1:19" x14ac:dyDescent="0.25">
      <c r="A15" s="420" t="s">
        <v>134</v>
      </c>
      <c r="B15" s="424">
        <v>20</v>
      </c>
      <c r="C15" s="418" t="s">
        <v>131</v>
      </c>
      <c r="D15" s="423">
        <f t="shared" si="0"/>
        <v>25</v>
      </c>
      <c r="F15" s="435">
        <v>9</v>
      </c>
      <c r="G15" s="431" t="s">
        <v>136</v>
      </c>
      <c r="H15" s="438">
        <v>12.5</v>
      </c>
    </row>
    <row r="16" spans="1:19" x14ac:dyDescent="0.25">
      <c r="A16" s="420" t="s">
        <v>134</v>
      </c>
      <c r="B16" s="424">
        <v>25</v>
      </c>
      <c r="C16" s="418" t="s">
        <v>131</v>
      </c>
      <c r="D16" s="423">
        <f t="shared" si="0"/>
        <v>32</v>
      </c>
      <c r="F16" s="435">
        <v>10</v>
      </c>
      <c r="G16" s="431" t="s">
        <v>136</v>
      </c>
      <c r="H16" s="438">
        <v>16</v>
      </c>
      <c r="J16" s="447" t="s">
        <v>166</v>
      </c>
    </row>
    <row r="17" spans="1:10" x14ac:dyDescent="0.25">
      <c r="A17" s="420" t="s">
        <v>134</v>
      </c>
      <c r="B17" s="424">
        <v>32</v>
      </c>
      <c r="C17" s="418" t="s">
        <v>131</v>
      </c>
      <c r="D17" s="423">
        <f t="shared" si="0"/>
        <v>35</v>
      </c>
      <c r="F17" s="435">
        <v>11</v>
      </c>
      <c r="G17" s="431" t="s">
        <v>136</v>
      </c>
      <c r="H17" s="438">
        <v>16</v>
      </c>
      <c r="J17" s="443" t="s">
        <v>167</v>
      </c>
    </row>
    <row r="18" spans="1:10" x14ac:dyDescent="0.25">
      <c r="A18" s="416" t="s">
        <v>130</v>
      </c>
      <c r="B18" s="424">
        <v>35</v>
      </c>
      <c r="C18" s="418" t="s">
        <v>131</v>
      </c>
      <c r="D18" s="423">
        <f t="shared" si="0"/>
        <v>40</v>
      </c>
      <c r="F18" s="435">
        <v>12.5</v>
      </c>
      <c r="G18" s="431" t="s">
        <v>136</v>
      </c>
      <c r="H18" s="438">
        <v>16</v>
      </c>
      <c r="J18" s="448">
        <v>0.8</v>
      </c>
    </row>
    <row r="19" spans="1:10" x14ac:dyDescent="0.25">
      <c r="A19" s="420" t="s">
        <v>145</v>
      </c>
      <c r="B19" s="424">
        <v>40</v>
      </c>
      <c r="C19" s="418" t="s">
        <v>131</v>
      </c>
      <c r="D19" s="423">
        <f t="shared" si="0"/>
        <v>50</v>
      </c>
      <c r="F19" s="435">
        <v>14</v>
      </c>
      <c r="G19" s="431" t="s">
        <v>136</v>
      </c>
      <c r="H19" s="438">
        <v>20</v>
      </c>
    </row>
    <row r="20" spans="1:10" x14ac:dyDescent="0.25">
      <c r="A20" s="420" t="s">
        <v>134</v>
      </c>
      <c r="B20" s="424">
        <v>50</v>
      </c>
      <c r="C20" s="418" t="s">
        <v>131</v>
      </c>
      <c r="D20" s="423">
        <f t="shared" si="0"/>
        <v>63</v>
      </c>
      <c r="F20" s="435">
        <v>16</v>
      </c>
      <c r="G20" s="431" t="s">
        <v>136</v>
      </c>
      <c r="H20" s="438">
        <v>20</v>
      </c>
      <c r="J20" s="447" t="s">
        <v>168</v>
      </c>
    </row>
    <row r="21" spans="1:10" x14ac:dyDescent="0.25">
      <c r="A21" s="420" t="s">
        <v>145</v>
      </c>
      <c r="B21" s="424">
        <v>63</v>
      </c>
      <c r="C21" s="418" t="s">
        <v>131</v>
      </c>
      <c r="D21" s="423">
        <f t="shared" si="0"/>
        <v>80</v>
      </c>
      <c r="F21" s="435">
        <v>18</v>
      </c>
      <c r="G21" s="431" t="s">
        <v>136</v>
      </c>
      <c r="H21" s="438">
        <v>25</v>
      </c>
      <c r="J21" s="443" t="s">
        <v>169</v>
      </c>
    </row>
    <row r="22" spans="1:10" x14ac:dyDescent="0.25">
      <c r="A22" s="416" t="s">
        <v>130</v>
      </c>
      <c r="B22" s="424">
        <v>80</v>
      </c>
      <c r="C22" s="418" t="s">
        <v>131</v>
      </c>
      <c r="D22" s="423">
        <f t="shared" si="0"/>
        <v>100</v>
      </c>
      <c r="F22" s="435">
        <v>20</v>
      </c>
      <c r="G22" s="431" t="s">
        <v>136</v>
      </c>
      <c r="H22" s="438">
        <v>25</v>
      </c>
      <c r="J22" s="449">
        <v>2</v>
      </c>
    </row>
    <row r="23" spans="1:10" x14ac:dyDescent="0.25">
      <c r="A23" s="420" t="s">
        <v>145</v>
      </c>
      <c r="B23" s="424">
        <v>100</v>
      </c>
      <c r="C23" s="418" t="s">
        <v>131</v>
      </c>
      <c r="D23" s="423">
        <f t="shared" si="0"/>
        <v>160</v>
      </c>
      <c r="F23" s="435">
        <v>22</v>
      </c>
      <c r="G23" s="431" t="s">
        <v>136</v>
      </c>
      <c r="H23" s="438">
        <v>32</v>
      </c>
      <c r="J23" s="449">
        <v>3</v>
      </c>
    </row>
    <row r="24" spans="1:10" x14ac:dyDescent="0.25">
      <c r="A24" s="416" t="s">
        <v>133</v>
      </c>
      <c r="B24" s="424">
        <v>160</v>
      </c>
      <c r="C24" s="418" t="s">
        <v>131</v>
      </c>
      <c r="D24" s="423">
        <f t="shared" si="0"/>
        <v>200</v>
      </c>
      <c r="F24" s="435">
        <v>28</v>
      </c>
      <c r="G24" s="431" t="s">
        <v>136</v>
      </c>
      <c r="H24" s="438">
        <v>40</v>
      </c>
      <c r="J24" s="450">
        <v>4</v>
      </c>
    </row>
    <row r="25" spans="1:10" x14ac:dyDescent="0.25">
      <c r="A25" s="416" t="s">
        <v>133</v>
      </c>
      <c r="B25" s="424">
        <v>200</v>
      </c>
      <c r="C25" s="418" t="s">
        <v>131</v>
      </c>
      <c r="D25" s="423">
        <f t="shared" si="0"/>
        <v>250</v>
      </c>
      <c r="F25" s="435">
        <v>36</v>
      </c>
      <c r="G25" s="431" t="s">
        <v>136</v>
      </c>
      <c r="H25" s="438">
        <v>45</v>
      </c>
    </row>
    <row r="26" spans="1:10" x14ac:dyDescent="0.25">
      <c r="A26" s="416" t="s">
        <v>133</v>
      </c>
      <c r="B26" s="424">
        <v>250</v>
      </c>
      <c r="C26" s="418" t="s">
        <v>131</v>
      </c>
      <c r="D26" s="423">
        <f t="shared" si="0"/>
        <v>400</v>
      </c>
      <c r="F26" s="435">
        <v>40</v>
      </c>
      <c r="G26" s="431" t="s">
        <v>136</v>
      </c>
      <c r="H26" s="438">
        <v>50</v>
      </c>
    </row>
    <row r="27" spans="1:10" x14ac:dyDescent="0.25">
      <c r="A27" s="416" t="s">
        <v>133</v>
      </c>
      <c r="B27" s="424">
        <v>400</v>
      </c>
      <c r="C27" s="418" t="s">
        <v>131</v>
      </c>
      <c r="D27" s="423">
        <f t="shared" si="0"/>
        <v>630</v>
      </c>
      <c r="F27" s="435">
        <v>45</v>
      </c>
      <c r="G27" s="431" t="s">
        <v>136</v>
      </c>
      <c r="H27" s="438">
        <v>63</v>
      </c>
    </row>
    <row r="28" spans="1:10" x14ac:dyDescent="0.25">
      <c r="A28" s="416" t="s">
        <v>133</v>
      </c>
      <c r="B28" s="424">
        <v>630</v>
      </c>
      <c r="C28" s="418" t="s">
        <v>131</v>
      </c>
      <c r="D28" s="423">
        <f t="shared" si="0"/>
        <v>800</v>
      </c>
      <c r="F28" s="435">
        <v>57</v>
      </c>
      <c r="G28" s="431" t="s">
        <v>136</v>
      </c>
      <c r="H28" s="438">
        <v>75</v>
      </c>
    </row>
    <row r="29" spans="1:10" x14ac:dyDescent="0.25">
      <c r="A29" s="416" t="s">
        <v>133</v>
      </c>
      <c r="B29" s="424">
        <v>800</v>
      </c>
      <c r="C29" s="418" t="s">
        <v>131</v>
      </c>
      <c r="D29" s="423">
        <f t="shared" si="0"/>
        <v>1000</v>
      </c>
      <c r="F29" s="435">
        <v>70</v>
      </c>
      <c r="G29" s="431" t="s">
        <v>136</v>
      </c>
      <c r="H29" s="438">
        <v>90</v>
      </c>
    </row>
    <row r="30" spans="1:10" x14ac:dyDescent="0.25">
      <c r="A30" s="416" t="s">
        <v>133</v>
      </c>
      <c r="B30" s="424">
        <v>1000</v>
      </c>
      <c r="C30" s="418" t="s">
        <v>131</v>
      </c>
      <c r="D30" s="423">
        <f t="shared" si="0"/>
        <v>1250</v>
      </c>
      <c r="F30" s="439">
        <v>80</v>
      </c>
      <c r="G30" s="440" t="s">
        <v>136</v>
      </c>
      <c r="H30" s="441">
        <v>100</v>
      </c>
    </row>
    <row r="31" spans="1:10" x14ac:dyDescent="0.25">
      <c r="A31" s="416" t="s">
        <v>133</v>
      </c>
      <c r="B31" s="424">
        <v>1250</v>
      </c>
      <c r="C31" s="418" t="s">
        <v>131</v>
      </c>
      <c r="D31" s="423">
        <f t="shared" si="0"/>
        <v>1600</v>
      </c>
    </row>
    <row r="32" spans="1:10" x14ac:dyDescent="0.25">
      <c r="A32" s="416" t="s">
        <v>133</v>
      </c>
      <c r="B32" s="424">
        <v>1600</v>
      </c>
      <c r="C32" s="418" t="s">
        <v>131</v>
      </c>
      <c r="D32" s="423">
        <f t="shared" si="0"/>
        <v>2000</v>
      </c>
    </row>
    <row r="33" spans="1:4" x14ac:dyDescent="0.25">
      <c r="A33" s="416" t="s">
        <v>133</v>
      </c>
      <c r="B33" s="424">
        <v>2000</v>
      </c>
      <c r="C33" s="418" t="s">
        <v>131</v>
      </c>
      <c r="D33" s="423">
        <f t="shared" si="0"/>
        <v>2500</v>
      </c>
    </row>
    <row r="34" spans="1:4" x14ac:dyDescent="0.25">
      <c r="A34" s="416" t="s">
        <v>133</v>
      </c>
      <c r="B34" s="424">
        <v>2500</v>
      </c>
      <c r="C34" s="418" t="s">
        <v>131</v>
      </c>
      <c r="D34" s="423">
        <f t="shared" si="0"/>
        <v>3200</v>
      </c>
    </row>
    <row r="35" spans="1:4" x14ac:dyDescent="0.25">
      <c r="A35" s="425" t="s">
        <v>133</v>
      </c>
      <c r="B35" s="426">
        <v>3200</v>
      </c>
      <c r="C35" s="427" t="s">
        <v>131</v>
      </c>
      <c r="D35" s="428">
        <v>4000</v>
      </c>
    </row>
  </sheetData>
  <phoneticPr fontId="27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V-lijst</vt:lpstr>
      <vt:lpstr>M-lijst</vt:lpstr>
      <vt:lpstr>K-lijsten</vt:lpstr>
      <vt:lpstr>automaatkeuze</vt:lpstr>
      <vt:lpstr>IE_klasse</vt:lpstr>
      <vt:lpstr>installatieautomaten</vt:lpstr>
      <vt:lpstr>Levering_montage</vt:lpstr>
      <vt:lpstr>motoren</vt:lpstr>
      <vt:lpstr>'V-lijst'!Print_Area</vt:lpstr>
      <vt:lpstr>'V-lijst'!Print_Titles</vt:lpstr>
      <vt:lpstr>Rated_Diversity_Factor</vt:lpstr>
      <vt:lpstr>Spanning_AC</vt:lpstr>
      <vt:lpstr>Status</vt:lpstr>
      <vt:lpstr>Wijze_voeding_aanloop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W.A.M. van Haaster</dc:creator>
  <cp:lastModifiedBy>Ebbie Roushan Zamir Shirazy</cp:lastModifiedBy>
  <cp:lastPrinted>2020-10-15T15:53:15Z</cp:lastPrinted>
  <dcterms:created xsi:type="dcterms:W3CDTF">1999-09-30T12:47:01Z</dcterms:created>
  <dcterms:modified xsi:type="dcterms:W3CDTF">2020-10-15T16:14:22Z</dcterms:modified>
</cp:coreProperties>
</file>